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filterPrivacy="1" defaultThemeVersion="124226"/>
  <xr:revisionPtr revIDLastSave="0" documentId="13_ncr:1_{6D98CB1A-D711-4437-8500-112641E8D78A}" xr6:coauthVersionLast="47" xr6:coauthVersionMax="47" xr10:uidLastSave="{00000000-0000-0000-0000-000000000000}"/>
  <bookViews>
    <workbookView xWindow="0" yWindow="0" windowWidth="20490" windowHeight="10920" xr2:uid="{00000000-000D-0000-FFFF-FFFF00000000}"/>
  </bookViews>
  <sheets>
    <sheet name="Лист1" sheetId="1" r:id="rId1"/>
    <sheet name="Лист2" sheetId="2" r:id="rId2"/>
    <sheet name="Лист3" sheetId="3" r:id="rId3"/>
  </sheets>
  <definedNames>
    <definedName name="_xlnm._FilterDatabase" localSheetId="0" hidden="1">Лист1!$A$7:$P$25</definedName>
    <definedName name="_xlnm.Print_Area" localSheetId="0">Лист1!$A$1:$P$51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4" i="1" l="1"/>
  <c r="H20" i="1"/>
  <c r="H21" i="1"/>
  <c r="H22" i="1"/>
  <c r="H23" i="1"/>
  <c r="H31" i="1" l="1"/>
  <c r="H10" i="1" l="1"/>
  <c r="H11" i="1"/>
  <c r="H12" i="1"/>
  <c r="H13" i="1"/>
  <c r="H14" i="1"/>
  <c r="H15" i="1"/>
  <c r="H16" i="1"/>
  <c r="H17" i="1"/>
  <c r="H18" i="1"/>
  <c r="H19" i="1"/>
  <c r="H25" i="1"/>
  <c r="H26" i="1"/>
  <c r="H27" i="1"/>
  <c r="H28" i="1"/>
  <c r="H29" i="1"/>
  <c r="H30" i="1"/>
  <c r="H32" i="1"/>
  <c r="H33" i="1"/>
  <c r="H34" i="1"/>
  <c r="H35" i="1"/>
  <c r="H36" i="1"/>
  <c r="H37" i="1"/>
  <c r="H38" i="1"/>
  <c r="H9" i="1"/>
  <c r="H49" i="1"/>
  <c r="I39" i="1"/>
  <c r="J39" i="1"/>
  <c r="K39" i="1"/>
  <c r="L39" i="1"/>
  <c r="M39" i="1"/>
  <c r="N39" i="1"/>
  <c r="H39" i="1" l="1"/>
  <c r="N51" i="1"/>
  <c r="I51" i="1"/>
  <c r="J51" i="1"/>
  <c r="K51" i="1"/>
  <c r="L51" i="1"/>
  <c r="M51" i="1"/>
  <c r="H42" i="1"/>
  <c r="H41" i="1"/>
  <c r="H50" i="1" l="1"/>
  <c r="H43" i="1" l="1"/>
  <c r="H46" i="1" l="1"/>
  <c r="H47" i="1" l="1"/>
  <c r="H48" i="1"/>
  <c r="H44" i="1"/>
  <c r="H51" i="1" l="1"/>
</calcChain>
</file>

<file path=xl/sharedStrings.xml><?xml version="1.0" encoding="utf-8"?>
<sst xmlns="http://schemas.openxmlformats.org/spreadsheetml/2006/main" count="232" uniqueCount="137">
  <si>
    <t>№ з/п</t>
  </si>
  <si>
    <t>Всього</t>
  </si>
  <si>
    <t>Кошторисна вартість проекту,
тис.грн.</t>
  </si>
  <si>
    <t>у тому числі:</t>
  </si>
  <si>
    <t>кошти державного бюджету</t>
  </si>
  <si>
    <t>Державний фонд регіонального розвитку</t>
  </si>
  <si>
    <t>обласний бюджет</t>
  </si>
  <si>
    <t>кошти місцевих бюджетів</t>
  </si>
  <si>
    <t>Результативність реалізації проекту
(характеристика,  потужність відповідних об'єктів)</t>
  </si>
  <si>
    <t>Виконавець</t>
  </si>
  <si>
    <t>Примітка</t>
  </si>
  <si>
    <t xml:space="preserve">Надзвичайна кредитна програма для відновлення України Європейського інвестиційного банку </t>
  </si>
  <si>
    <t>інші кошти державного бюджету, включаючи цільові субвенції з державного бюджету на розвиток територій*</t>
  </si>
  <si>
    <t>ВСЬОГО</t>
  </si>
  <si>
    <t>за рахунок міжнародних донорів, грантів</t>
  </si>
  <si>
    <t>Комунальне підприємство "Управління капітального будівництва" Дружківської міської ради</t>
  </si>
  <si>
    <t>Відремонтовано будівлю загальною площею – 1022,2 м2, у т.ч.
оздоблення внутрішніх приміщень – 1064,4 м2,
Ремонт покрівлі – 844,2 м2,
Заміна віконних блоків – 62 шт.,
Утеплення зовнішніх стін – 550,7 м2
Ремонт системи опалення – 544,6 м/п</t>
  </si>
  <si>
    <t>Східний центр комплексної реабілітації для осіб з інвалідністю Дружківської міської ради</t>
  </si>
  <si>
    <t>Проект передбачає озеленення та штучне освітлення території, внутрішній благоустрій, обумовлений створенням декількох функціональних зон і алей: зони головного входу, ігрового та спортивного майданчиків для дітей, зони для відпочинку та спеціально обладнаних тротуарів для людей з обмеженими можливостями, які пересуваються на візках, автотранспортної зони (тимчасове паркування), побутового майданчика для мешканців соціального гуртожитку.</t>
  </si>
  <si>
    <t>Капітальний ремонт будівлі Дружківської загальноосвітньої школи І-ІІІ ступенів №7 Дружківської міської ради (з використанням заходів термомодернізації) розташованої за адресою: м.Дружківка, вул.Космонавтів, 37</t>
  </si>
  <si>
    <t>Капітальний ремонт будівлі Дружківської загальноосвітньої школи І-ІІІ ступенів №12 Дружківської міської ради (з використанням заходів термомодернізації) розташованої за адресою: м.Дружківка, вул.Кошового, 31</t>
  </si>
  <si>
    <t>Термін реалізації проєкту</t>
  </si>
  <si>
    <t>2.1.1. Підвищення якості та доступності дошкільної та базової середньої освіти</t>
  </si>
  <si>
    <t>44 921,553</t>
  </si>
  <si>
    <t>Капітальний ремонт будівлі амбулаторії ЗП-СМ №3;4 з термомодернізацією, комунального некомерційного підприємства "Центр первинної медико - санітарної допомоги" Дружківської міської ради, яка розташована за адресою: вул.Машинобудівників, 56,  м.Дружківка</t>
  </si>
  <si>
    <t>Капітальний ремонт будівлі амбулаторії ЗП-СМ №7 з термомодернізацією, яка розташована за адресою: смт Райське вул. Дорошенка, 48</t>
  </si>
  <si>
    <t>відремонтовано будівлю загальною площею –200,7 м2, у т.ч.
оздоблення внутрішніх приміщень – 152,7 м2;                                ремонт покрівлі – 233 м2;          заміна віконних блоків – 9 шт; утеплення зовнішніх стін – 231,8 м2; ремонт системи опалення,водопостачання, водовідведення.            Улаштування пандусу.</t>
  </si>
  <si>
    <t>Комунальне некомерційне підприємство "Центр первинної медико-санітарної допомоги"</t>
  </si>
  <si>
    <t>2.2.4. Підвищення якості життя людей, що потребують особливої соціально-медичної, психологічної та реабілітаційної допомоги</t>
  </si>
  <si>
    <t>2.2.1. Підвищення якості та загальної доступності медичних послуг у містах
та сільській місцевості</t>
  </si>
  <si>
    <t>УФСІ</t>
  </si>
  <si>
    <t xml:space="preserve">Благоустрій території благоустрою дитячого садка "Берізка" за адресою: м.Дружківка, вул.Рибіна, 2. Коригування. </t>
  </si>
  <si>
    <t>Благоустрій території дитячого садку передбачає: 
- огородження 195 м.п.
- озеленено посів.газону 1162,4 кв.м
- садіння дерев і кущів 76 шт.
- жива ізгородь 716 шт.
- благоустрій плитку ФЕЕМ 172,2 кв.м
- асфальтове покриття 338,8 кв.м
- покриття гумовою плиткою 126 кв.м
- улаштування пандусу 4,2 куб.м
- улаштування підпірної стінки - 49,8 куб.м</t>
  </si>
  <si>
    <t>2.3. Гармонійний фізичний і духовний розвиток людини</t>
  </si>
  <si>
    <t>Забезпечення  автономним резервним джерелом енергоживлення будівлі «Корпус №2»  КНП «ЦМКЛ»   розташованої за адресою: вул. Короленка,12, м. Дружківка, Донецької обл.</t>
  </si>
  <si>
    <t>2.2.1. Підвищення якості і загальної доступності медичних послуг у містах та сільській місцевості</t>
  </si>
  <si>
    <t>Придбано/збудоване окреме приміщення для встановленення генератора - 1 од.</t>
  </si>
  <si>
    <t xml:space="preserve">Капітальний ремонт будівлі дошкільного навчального закладу  ясла-садок комбінованого типу №34 "Дельфін" Дружківської міської ради Донецької області (з використанням термомодернізації) розташованого за адресою: м.Дружківка, вул. Енгельса Ф., 82 </t>
  </si>
  <si>
    <t xml:space="preserve">Потреба у фінансуванні на 2022 рік, тис.грн.  </t>
  </si>
  <si>
    <t>2022-2023</t>
  </si>
  <si>
    <t>Комунальне некомерційне підприємство "Центральна міська клінічна лікарня" Дружківської міської ради</t>
  </si>
  <si>
    <t>Проєкт передбачає заміну вікон, дверей, утеплення покрівлі, утеплення площі приміщення.</t>
  </si>
  <si>
    <t>Дитячо-юнацька спортивна школа Дружківської міської ради</t>
  </si>
  <si>
    <t xml:space="preserve">Капітальний ремонт будівель КЛЗ "Центральна міська клінічна лікарня м.Дружківка": «Корпус №1», «Корпус №2», «Корпус №5» з благоустроєм території, розташованих за адресою: Донецька область м.Дружківка, вул. Короленка, 12». Коригування. (2 черга)              </t>
  </si>
  <si>
    <t>Проведення теплосанації будівлі Палацу спорту за адресою: м. Дружківка, вул. Соборна, буд.4"  з заміною вікон, ремонтом та утепленням даху. Капітальний ремонт електромереж</t>
  </si>
  <si>
    <t xml:space="preserve">У Палаці спорту зникнуть просідання, руйнування, протікання даху, руйнування та течі стелі спортивних залів, підвищиться температурний режим приміщень, зменшаться витрати на енергоресурси, зросте рівень безпеки проведення навчально-тренувальних занять. </t>
  </si>
  <si>
    <t xml:space="preserve">Проєктом передбачено створення актуальних для місцевих жителів телепрограм за участю громадських організацій, активістів міста, місцевої влади тощо; підтримання системи місцевого інформування та екстреного оповіщення населення; підвищення залучення населення до українського інформаційного простору. Основні завдання медіапроекту і телебачення - це інформування та роз'яснення про соціальні послуги, їх зміст, обсяг, норми і нормативи, умови про порядок їх надання населенню, а також окремий напрямок - інформування людей з інвалідністю, рішення проблем і доступність к соціальним послугам для цієї категорії. </t>
  </si>
  <si>
    <t>Номер та назва технічного завдання Плану заходів з реалізації у 2021-2023 роках Стратегії розвитку Донецької області на період до 2027 року</t>
  </si>
  <si>
    <t>Територія, на якій реалізується проект</t>
  </si>
  <si>
    <t>бюджет територіальної громади</t>
  </si>
  <si>
    <t xml:space="preserve">Інші джерела фінансування </t>
  </si>
  <si>
    <t>Дружківська міська територіальна громада</t>
  </si>
  <si>
    <t>Назва проекту</t>
  </si>
  <si>
    <t>встановлено ліфтовий підйомник - 1 од.</t>
  </si>
  <si>
    <t>Реконструкція будівлі лікарні комунального некомерційного підприємства "Дружківська міська клінічна лікарня №1" Дружківської міської ради з влаштуванням зовнішнього ліфтового підйомнику за адресою: м.Дружківка, Донецької обл. вул.Котляревського, 151</t>
  </si>
  <si>
    <t>Відновлення транспортної інфраструктури з урахуванням інклюзивності для налагодження транспортного сполучення сільських територій з адміністративним центром в Дружківській міській територіальній громаді шляхом придбання 10 одиниць спеціалізованих автобусів</t>
  </si>
  <si>
    <t>Придбано 10 од.автобусів</t>
  </si>
  <si>
    <t>Комунальне підприємство "Дружківкаавтоелектротранс" Дружківської міської ради</t>
  </si>
  <si>
    <t>Подано для участі у конкурсному відборі проєктів регіонального розвитку, що можуть реалізовуватись за рахунок ДФРР</t>
  </si>
  <si>
    <t>ЄІБ 4 пул</t>
  </si>
  <si>
    <t>Виготовлення ПКД та капітальний ремонт системи вентиляції в басейні за адресою: м. Дружківка, вул. Космонавтів, 40</t>
  </si>
  <si>
    <t>Виготовлення ПКД, проведення капітального ремонту та утеплення покрівлі будинку ДЮСШ,  який розташований за адресою: м. Дружківка, вул. Космонавтів, 40</t>
  </si>
  <si>
    <t>Виготовлення ПКД та проведення капітального ремонту металевих конструкцій та залізобетонних плит перекриттів стелі у басейні ДЮСШ,  який розташований за адресою: м. Дружківка, вул. Космонавтів, 40</t>
  </si>
  <si>
    <t>Виготовлення ПКД та реконструкція будівлі клубу за адресою: вул. Каштанова, 10, смт. Олексієво-Дружківка з благоустроєм прилеглої території"</t>
  </si>
  <si>
    <t>Виготовлення проектно-кошторисної документації на капітальний ремонт будівлі амбулаторії ЗП-СМ №1,2 з термомодернізацією КНП "Центр первинної медико-санітарної допомоги", яка розташована за адресою: Дружківка, вул.Короленка, 10 з благоустроєм прилеглої території та облаштуванням необхідним обладнанням</t>
  </si>
  <si>
    <t>Виготовлення проектно-кошторисної документації на реконструкцію будівлі поліклініки комунального некомерційного підприємства  "Дружківська міська клінічна лікарня  №1"  Дружківської міської ради під діагностичний центр з влаштуванням альтернативного джерела електропостачання (сонячна станція) за адресою: м. Дружківка, Донецої обл., вул. Котляревського, б. 151"</t>
  </si>
  <si>
    <t xml:space="preserve">Виготовлення проєктно-кошторисної документації </t>
  </si>
  <si>
    <t>1.3.2. Підвищення якості та доступності транспортно-логістичних послуг з урахуванням внутрішніх та міжрегіональних зв’язків</t>
  </si>
  <si>
    <t>Будинок тимчасового помешкання по вул. Космонавтів, 15, м. Дружківка - термомодернізація, капітальний ремонт п'ятого поверху для розміщення внутрішньо переміщених осіб (коригування)</t>
  </si>
  <si>
    <t>Гуртожиток по вул. Машинобудівників, 36, у м.Дружківка - реконструкція під гуртожиток сімейного типу (термомодернізація) (коригування)</t>
  </si>
  <si>
    <t>3.3.3 Усунення наслідків бойових дій у населених пунктах вздовж лінії розмежування</t>
  </si>
  <si>
    <t>За результатами реалізації проекту будуть суттєво покращені санітарно-гігієнічні умови проживання, відремонтовані житлові кімнати та місця загального користування (кухні, санвузли, тощо). Завдяки вирішенню житлової проблеми, будуть створені належні умови для повноцінного включення ВПО в життя місцевої громади. Забезпечення житлом також дозволить зберегти фахівців з числа ВПО для соціальної сфери міста та району. Проект також матиме позитивний вплив на економіку регіону через створення додаткового попиту на послуги та роботи у сфері будівництва та постачання матеріалів.</t>
  </si>
  <si>
    <t>смт Олексієво-Дружківка</t>
  </si>
  <si>
    <t>Виготовлено ПКД - 1 од.;
Термосанація будівлі: заміна дверей 23 шт., балконний блок 1, вікон 17 шт.
- Проведення системи опалення;
- ремонт та утеплення фундаменту;
- встановлення зливної системи;
- монтаж системи вентиляції;
- ремонт внутрішніх приміщень;
- монтаж системи освітлення;
- монтаж системи водопостачання;
- ремонт та утеплення горищного перекриття.</t>
  </si>
  <si>
    <t>Виготовлена проектно-кошторисна документація - 1 од.</t>
  </si>
  <si>
    <t>Виготовлена проектно-кошторисна документація - 1 од.
У плавальному  басейні підвищаться температурні показники, зменшиться  вологість повітря та утворення конденсату, руйнування бетонного моноліту,  утворення іржі на металоконструкціях.</t>
  </si>
  <si>
    <t>Виготовлена проектно-кошторисна документація - 1 од.
У приміщеннях ДЮСШ зникнуть протікання та течі стелі, покращиться стан дерев'яної основи підлоги спортивних залів, зросте рівень безпеки проведення навчально-тренувальних занять. У плавальному басейні зменшиться утворення конденсату, руйнування бетонного моноліту,  утворення іржі на металоконструкціях.</t>
  </si>
  <si>
    <t>Виготовлена проектно-кошторисна документація - 1 од.
У плавальному басейнові зникне руйнування бетонного моноліту та випадання між шовного наповнювача плит перекриттів стелі, протікання та течі стелі, утворення іржі на металоконструкціях, зросте рівень безпеки проведення занять у великій та малій чашах басейну.   </t>
  </si>
  <si>
    <t>смт Райське</t>
  </si>
  <si>
    <t xml:space="preserve">Благоустрій прилеглої території до будівлі за адресою: Донецька область, місто Дружківка, вул.Машинобудівників, 64
</t>
  </si>
  <si>
    <t>Виготовлення проектно-кошторисної документації на капітальний ремонт будівлі Палацу спорту та стадіону за адресою: м. Дружківка, вул. Соборна, буд.4</t>
  </si>
  <si>
    <t>Виготовлення проектно-кошторисної документації на капітальний ремонт приміщення сільського будинку культури та його оснащення с.Миколайпілля, вул.Гагаріна, буд.33</t>
  </si>
  <si>
    <t>Виготовлення проектно-кошторисної документації на реконструкцію будівлі кінотеатру "Космос" (з використанням заходів термомодернізації)</t>
  </si>
  <si>
    <t>Будівля по вул. Радченка, 34а, у м. Дружківка - реконструкція невикористаних приміщень, розташованих на п'ятому поверсі  під гуртожиток сімейного типу для медичного персоналу з числа внутрішньо переміщених осіб. Коригування</t>
  </si>
  <si>
    <t>Комунальне некомерційне підприємство "Центр первинної медико-санітарної допомоги" Дружківської міської ради</t>
  </si>
  <si>
    <t>Витрати згідно з умовами Угоди про передачу коштів позики за проектом "Будівля по вул. Радченка, 34а, у м. Дружківка - реконструкція невикористаних приміщень, розташованих на п'ятому поверсі  під гуртожиток сімейного типу для медичного персоналу з числа внутрішньо переміщених осіб. Коригування"</t>
  </si>
  <si>
    <t xml:space="preserve">Відремонтовано будівлю загальною площею п’ятого поверху – 407, 31 м2, житлової площі – 183,07 м2. Реалізація проекту дозволить надати якісне житло 26 особам медперсоналу з числа ВПО.  </t>
  </si>
  <si>
    <t>ЄІБ</t>
  </si>
  <si>
    <t>Витрати згідно з умовами Угоди про передачу коштів позики за проектом "Будинок тимчасового помешкання по вул. Космонавтів, 15, м. Дружківка - термомодернізація, капітальний ремонт п'ятого поверху для розміщення внутрішньо переміщених осіб (коригування)"</t>
  </si>
  <si>
    <t>Витрати згідно з умовами Угоди про передачу коштів позики за проектом "Гуртожиток по вул. Машинобудівників, 36, у м.Дружківка - реконструкція під гуртожиток сімейного типу (термомодернізація) (коригування)"</t>
  </si>
  <si>
    <t>Виготовлення проектно-кошторисної документації на будівництво 13 свердловин для забору води</t>
  </si>
  <si>
    <t>Виготовлення проектно-кошторисної документації на реконструкція скверу «Дитячого»</t>
  </si>
  <si>
    <t>Забезпечення гуртожитку  сімейного типу для медперсоналу з числа ВПО, за адресою  вул. Машинобудівників 34А  необхідною побутовою технікою,  меблями, тощо</t>
  </si>
  <si>
    <t>Придбано холодильники - 8 шт., ел. плити кухонні- 8 шт, пральні машини- 8 шт, мікрохвильові печі- 8 шт.,  комплекти кухонних меблів - 8 шт.  (столи, стільці, шафи, інший інвентар за необхідності  ), комплекти меблів для залу та спальні - 6 шт., (ліжка для дорослих - 2шт, ліжка для дітей- 2шт.,  шафи, тумбочки, стільці, столики інший інвентар за необхідності), комплекти меблів для однокімнатної квартири - 2 шт., (ліжка для дорослих - 2шт., шафи, тумбочки, стільці, столики інший інвентар за необхідності),</t>
  </si>
  <si>
    <t xml:space="preserve">1.2.4.Розвиток сучасної системи переробки сільськогосподарської продукції відповідно до потреб ринку, беручи до уваги конкретний досвід та внесок жінок та чоловіків, у тому числі шляхом сприяння розвитку крафтового виробництва продуктів харчування. </t>
  </si>
  <si>
    <t>Комунальне підприємство "Спектр" Дружківської міської ради</t>
  </si>
  <si>
    <t>2.3.3 Підтримка спорту вищих досягнень, дитячо-юнацького і резервного спорту</t>
  </si>
  <si>
    <t>3.2.1. Підвищення якості та доступності адміністративних послуг для всіх верст населення  включно із вразливими категоріями.</t>
  </si>
  <si>
    <t>2.3.1.Підвищення доступності культурних послуг</t>
  </si>
  <si>
    <t>Термосанація будівлі Східного центру комплексної реабілітації для осіб з інвалідністю Дружківської міської ради за адресою: вул.Тверська,6</t>
  </si>
  <si>
    <t>1.2.2.Формування позитивнго іміджу регіону</t>
  </si>
  <si>
    <t>Покращено екологічний стан  та інвестиційну привабливість територіальної громади</t>
  </si>
  <si>
    <t>3.2.3 Поліпшення житлових умов населення з урахуванням конкретних потреб вразливих категорій населення</t>
  </si>
  <si>
    <t>3.2.2. Надання сервісних послуг з водопостачання та водовідведення</t>
  </si>
  <si>
    <t>2.3.1. Підвищення доступності культурних послуг</t>
  </si>
  <si>
    <t xml:space="preserve">Виготовлення  та   облаштування зони відпочинку в молодому парку на території м. Дружківка Дружківської ОТГ </t>
  </si>
  <si>
    <t>Виготовлення проектно-кошторисної документації, створення екоферми: розведення тварин з зоною відпочинку на базі Молодого парку в м. Дружківка з  залученням бізнесу для розвитку напрямку виготовлення сирів та інших молочних продуктів.</t>
  </si>
  <si>
    <t>Створено екоферму на 50 голів: 2 господарські забудови по 27 м2, місце для вигулу та контактів з тваринами. 
Розвинено напрямок виготовлення сирів та інших молочних продуктів,  агротуризм серед населення громади та найближчих міст.
Створено умови для  психологічною реабілітації дітей з інвалідністю, у т.ч. дітей з аутизмом, які  займаються у комунальному закладі «Східний центр комплексної реабілітації для осіб з інвалідністю» Дружківської міської ради.</t>
  </si>
  <si>
    <t>Виготовлення проектно-кошторисної документації та виконання експертизи на забезпечення  автономним резервним джерелом енергоживлення будівлі «Корпус №1»  КНП «ЦМКЛ», розташованої за адресою: вул. Короленка,12, м. Дружківка, Донецької обл.</t>
  </si>
  <si>
    <t>Капітальний ремонт благоустрою Дружківської загальноосвітньої школи ІІІІ ступенів №17 Дружківської міської ради Донецької області розташованої за адресою :
м. Дружківка, вул. Козацька 86 (коригування)</t>
  </si>
  <si>
    <t>2.2. Покращення умов навчання
для учнів опорних закладів області та їх філіях</t>
  </si>
  <si>
    <t>2021-2022</t>
  </si>
  <si>
    <t>Департамент капітального
будівництва ОДА</t>
  </si>
  <si>
    <t>Здійснено благоустрій прилеглої території опорного загальноосвітнього навчального закладу</t>
  </si>
  <si>
    <t>Зведено-кошторисний
розрахунок</t>
  </si>
  <si>
    <t>Створення регіонального мультимедійного ЗМІ на базі "Радіо Дружківка" і збільшення зони мовлення на непідконтрольну територію</t>
  </si>
  <si>
    <t xml:space="preserve">Дружківка TV </t>
  </si>
  <si>
    <t xml:space="preserve">Проєктом передбачено придбання обладнання для передачі сигналу від студії до ефірної апаратної, FM мовлення та телебачення. Основні завдання медіапроекту і телебачення - це інформування та роз'яснення про соціальні послуги, їх зміст, обсяг, норми і нормативи, умови про порядок їх надання населенню, а також окремий напрямок - інформування людей з інвалідністю, рішення проблем і доступність к соціальним послугам для цієї категорії. </t>
  </si>
  <si>
    <t>Відділ з питань культури, сім’ї, молоді, спорту та туризму Дружківської міської ради</t>
  </si>
  <si>
    <t>Формування традицій у молоді пишатися своїми спортивними досягненнями та хобі. 
Встановлено скейт-парк - 1 од.
Вуличних туалетів - 2 од.
Лавка садова напівкругла - 4 од.
Лавка садова кована - 10 од.
Урна вулична 20 од.
Альтанка дерев'яна для дітей - 5 од.</t>
  </si>
  <si>
    <t>2.3.4. Залучення громадян до фізичної активності</t>
  </si>
  <si>
    <t>Street Rider Festival</t>
  </si>
  <si>
    <t xml:space="preserve">Програма USAID «Демократичне врядування у Східній Україні» </t>
  </si>
  <si>
    <t>14 352 тис.грн. - кредитні кошти НЕФКО</t>
  </si>
  <si>
    <t xml:space="preserve">Додаток 3
до Програми економічного 
і соціального розвитку Дружківської
міської територіальної громади на  2022 рік </t>
  </si>
  <si>
    <t xml:space="preserve">Перелік інвестиційних/інфраструктурних проектів, реалізація яких пропонується у 2022 році  </t>
  </si>
  <si>
    <t>Виготовлення проектно-кошторисної документації на капітальний ремонт з термомодернізацією будівлі стаціонару комунальнго некомерційного підприємства "Дружківська міська лікарня №2" Дружківської міської ради, розташованої за адресою м.Дружківка, вул. Машинобудівників, 56  Коригування.</t>
  </si>
  <si>
    <t xml:space="preserve">Коригування проектно-кошторисної документації на капітальний ремонт будівлі дошкільного навчального закладу  ясла-садок комбінованого типу №34 "Дельфін" Дружківської міської ради Донецької області (з використанням термомодернізації) розташованого за адресою: м.Дружківка, вул. Енгельса Ф., 82 </t>
  </si>
  <si>
    <t>Виготовлена (відкоригована) проектно-кошторисна документація - 1 од.</t>
  </si>
  <si>
    <t xml:space="preserve">Відремонтовано будівлі загальною площею – 8240,2 м2                                                                  Проведено капітальний ремонт приміщень Корпусу №1 -  5118,20 м2 
Проведено капітальний ремонт приміщень Корпусу №2 - 1644,0 м2    
Проведено капітальний ремонт приміщень Корпусу №5 -   1478,0 м2                                                                                      Благоустрій території -1,41 га                                                                                                                   Придбано медичне обладнання                                                                   </t>
  </si>
  <si>
    <t xml:space="preserve">Проектом передбачено: 
- заміну старих дерев’яних вікон на металопластикові з двокамерним склопакетом,
-  утеплення стін будівлі мінераловатними базальтовими плитами IZOVAT щільність145КГ/М3, товщиною 6см, 
- заміну вхідних не утеплених дверей на нові, утеплені, згідно призначенню
</t>
  </si>
  <si>
    <t>проверка связи</t>
  </si>
  <si>
    <t>24.1</t>
  </si>
  <si>
    <t>25.1</t>
  </si>
  <si>
    <t>26.1</t>
  </si>
  <si>
    <t>Проведено капітальний ремонт (з використанням заходів термомодернізації)  будівлі Дружківської загальноосвітньої школи І-ІІІ ступенів №12, загальною площею 7645,6 кв. м., а саме: монтаж фасаду 3563,07 кв. м., ремонт покрівлі 4238,8 кв. м., заміну вікон 1496,41 кв. м., монтаж мереж водопостачання та водовідведення, електропостачання, опалення, вентиляційної системи та пожежної сігналізації, внутрішні оздоблювальні роботи, а також огородження території школи, ремонт асфальтового покриття, благоустрій, ремонт басейну</t>
  </si>
  <si>
    <t>Проведено капітальний ремонт (з використанням термомодернізації) будівлі дошкільного навчального закладу  ясла-садок комбінованого типу №34 "Дельфін", загальню площею 2691,3 кв.м., а саме: улаштування та утеплення покрівель 1630 кв. м., улаштування плоскої покрівлі 960 кв. м., улаштування пандусу та крільця, встановлення віконних та двірних блоків 312,82 кв.м., установлення систем опалення 8968 м., водопостачання 970 м., каналізації 402 м., систем пожежної сигналізації та оповіщення, електромонтажні роботи, водопостачання басейну, тощо; придбання устаткування, меблів та інвентарю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</si>
</sst>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color theme="1"/>
      <name val="Calibri"/>
      <family val="2"/>
      <scheme val="minor"/>
    </font>
    <font>
      <sz val="8"/>
      <name val="Calibri"/>
      <family val="2"/>
      <scheme val="minor"/>
    </font>
    <font>
      <sz val="12"/>
      <color indexed="8"/>
      <name val="Times New Roman"/>
      <family val="1"/>
      <charset val="204"/>
    </font>
    <font>
      <sz val="12"/>
      <color theme="1"/>
      <name val="Times New Roman"/>
      <family val="1"/>
      <charset val="204"/>
    </font>
    <font>
      <sz val="12"/>
      <color theme="1"/>
      <name val="Calibri"/>
      <family val="2"/>
      <scheme val="minor"/>
    </font>
    <font>
      <b/>
      <sz val="12"/>
      <color theme="1"/>
      <name val="Times New Roman"/>
      <family val="1"/>
      <charset val="204"/>
    </font>
    <font>
      <sz val="12"/>
      <name val="Times New Roman"/>
      <family val="1"/>
      <charset val="204"/>
    </font>
    <font>
      <sz val="12"/>
      <color rgb="FF000000"/>
      <name val="Times New Roman"/>
      <family val="1"/>
      <charset val="204"/>
    </font>
    <font>
      <sz val="12"/>
      <color theme="1"/>
      <name val="Arial Narrow"/>
      <family val="2"/>
      <charset val="204"/>
    </font>
    <font>
      <b/>
      <sz val="12"/>
      <name val="Times New Roman"/>
      <family val="1"/>
      <charset val="204"/>
    </font>
    <font>
      <b/>
      <sz val="16"/>
      <color theme="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s>
  <cellStyleXfs count="7">
    <xf numFmtId="0" fontId="0" fillId="0" borderId="0"/>
    <xf numFmtId="0" fontId="3" fillId="0" borderId="0"/>
    <xf numFmtId="0" fontId="4" fillId="0" borderId="0"/>
    <xf numFmtId="0" fontId="5" fillId="0" borderId="0"/>
    <xf numFmtId="0" fontId="2" fillId="0" borderId="0"/>
    <xf numFmtId="0" fontId="1" fillId="0" borderId="0"/>
    <xf numFmtId="0" fontId="1" fillId="0" borderId="0"/>
  </cellStyleXfs>
  <cellXfs count="97">
    <xf numFmtId="0" fontId="0" fillId="0" borderId="0" xfId="0"/>
    <xf numFmtId="0" fontId="8"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164" fontId="7" fillId="0" borderId="2" xfId="0" applyNumberFormat="1"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13" fillId="0" borderId="0" xfId="0" applyFont="1" applyFill="1"/>
    <xf numFmtId="0" fontId="8" fillId="0" borderId="1" xfId="0" applyFont="1" applyFill="1" applyBorder="1" applyAlignment="1">
      <alignment vertical="center"/>
    </xf>
    <xf numFmtId="0" fontId="13" fillId="0" borderId="0" xfId="0" applyFont="1" applyFill="1" applyAlignment="1">
      <alignment vertical="center"/>
    </xf>
    <xf numFmtId="0" fontId="11" fillId="0" borderId="1" xfId="3" applyFont="1" applyFill="1" applyBorder="1" applyAlignment="1">
      <alignment horizontal="center" vertical="center"/>
    </xf>
    <xf numFmtId="0" fontId="11" fillId="0" borderId="4"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8" fillId="0" borderId="0" xfId="0" applyFont="1" applyFill="1"/>
    <xf numFmtId="0" fontId="12" fillId="0" borderId="2" xfId="0" applyFont="1" applyFill="1" applyBorder="1" applyAlignment="1">
      <alignment horizontal="left" vertical="top" wrapText="1"/>
    </xf>
    <xf numFmtId="0" fontId="11" fillId="0" borderId="1" xfId="0" applyFont="1" applyFill="1" applyBorder="1" applyAlignment="1">
      <alignment horizontal="left" vertical="center" wrapText="1"/>
    </xf>
    <xf numFmtId="164" fontId="11" fillId="0" borderId="1" xfId="0" applyNumberFormat="1" applyFont="1" applyFill="1" applyBorder="1" applyAlignment="1">
      <alignment horizontal="center" vertical="center"/>
    </xf>
    <xf numFmtId="165" fontId="11" fillId="0" borderId="1" xfId="0" applyNumberFormat="1" applyFont="1" applyFill="1" applyBorder="1" applyAlignment="1">
      <alignment horizontal="center" vertical="center" wrapText="1"/>
    </xf>
    <xf numFmtId="0" fontId="11" fillId="0" borderId="2" xfId="0" applyFont="1" applyFill="1" applyBorder="1" applyAlignment="1">
      <alignment vertical="center" wrapText="1"/>
    </xf>
    <xf numFmtId="0" fontId="11" fillId="0" borderId="1" xfId="0" applyFont="1" applyFill="1" applyBorder="1" applyAlignment="1">
      <alignment vertical="center" wrapText="1"/>
    </xf>
    <xf numFmtId="0" fontId="9" fillId="0" borderId="1" xfId="0" applyFont="1" applyFill="1" applyBorder="1"/>
    <xf numFmtId="0" fontId="9" fillId="0" borderId="0" xfId="0" applyFont="1" applyFill="1"/>
    <xf numFmtId="164" fontId="11" fillId="0" borderId="1" xfId="0" applyNumberFormat="1" applyFont="1" applyFill="1" applyBorder="1" applyAlignment="1">
      <alignment horizontal="center" vertical="center" wrapText="1"/>
    </xf>
    <xf numFmtId="0" fontId="8" fillId="0" borderId="3" xfId="0" applyFont="1" applyFill="1" applyBorder="1" applyAlignment="1">
      <alignment horizontal="left" vertical="center" wrapText="1"/>
    </xf>
    <xf numFmtId="1" fontId="9" fillId="0" borderId="1" xfId="0" applyNumberFormat="1" applyFont="1" applyFill="1" applyBorder="1"/>
    <xf numFmtId="0" fontId="10" fillId="0" borderId="1" xfId="0" applyFont="1" applyFill="1" applyBorder="1" applyAlignment="1">
      <alignment vertical="center"/>
    </xf>
    <xf numFmtId="0" fontId="10" fillId="0" borderId="1" xfId="0" applyFont="1" applyFill="1" applyBorder="1" applyAlignment="1">
      <alignment horizontal="center" vertical="center"/>
    </xf>
    <xf numFmtId="0" fontId="10" fillId="0" borderId="1" xfId="0" applyFont="1" applyFill="1" applyBorder="1"/>
    <xf numFmtId="164" fontId="10" fillId="0" borderId="1" xfId="0" applyNumberFormat="1" applyFont="1" applyFill="1" applyBorder="1" applyAlignment="1">
      <alignment horizontal="center" vertical="center"/>
    </xf>
    <xf numFmtId="0" fontId="14" fillId="0" borderId="1" xfId="0" applyFont="1" applyFill="1" applyBorder="1" applyAlignment="1">
      <alignment horizontal="center" vertical="center"/>
    </xf>
    <xf numFmtId="2" fontId="1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11" fillId="0"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1" fontId="9" fillId="0" borderId="0" xfId="0" applyNumberFormat="1" applyFont="1" applyFill="1"/>
    <xf numFmtId="0" fontId="9" fillId="0" borderId="0" xfId="0" applyFont="1" applyFill="1" applyAlignment="1">
      <alignment vertical="center"/>
    </xf>
    <xf numFmtId="0" fontId="9" fillId="0" borderId="0" xfId="0" applyFont="1" applyFill="1" applyAlignment="1">
      <alignment horizontal="center" vertical="center"/>
    </xf>
    <xf numFmtId="164" fontId="9" fillId="0" borderId="0" xfId="0" applyNumberFormat="1" applyFont="1" applyFill="1" applyAlignment="1">
      <alignment horizontal="center" vertical="center"/>
    </xf>
    <xf numFmtId="0" fontId="10" fillId="0" borderId="0" xfId="0" applyFont="1" applyFill="1" applyAlignment="1">
      <alignment horizontal="center"/>
    </xf>
    <xf numFmtId="1" fontId="10" fillId="0" borderId="0" xfId="0" applyNumberFormat="1" applyFont="1" applyFill="1" applyAlignment="1">
      <alignment horizontal="center"/>
    </xf>
    <xf numFmtId="0" fontId="10" fillId="0" borderId="0" xfId="0" applyFont="1" applyFill="1" applyAlignment="1">
      <alignment vertical="center"/>
    </xf>
    <xf numFmtId="0" fontId="10" fillId="0" borderId="0" xfId="0" applyFont="1" applyFill="1" applyAlignment="1">
      <alignment horizontal="center" vertical="center"/>
    </xf>
    <xf numFmtId="164" fontId="10" fillId="0" borderId="0" xfId="0" applyNumberFormat="1" applyFont="1" applyFill="1" applyAlignment="1">
      <alignment horizontal="center" vertical="center"/>
    </xf>
    <xf numFmtId="1" fontId="8" fillId="0" borderId="1" xfId="0" applyNumberFormat="1" applyFont="1" applyFill="1" applyBorder="1" applyAlignment="1">
      <alignment horizontal="center" vertical="center" wrapText="1"/>
    </xf>
    <xf numFmtId="3" fontId="8" fillId="0" borderId="1" xfId="0" applyNumberFormat="1" applyFont="1" applyFill="1" applyBorder="1" applyAlignment="1">
      <alignment horizontal="center" vertical="center" wrapText="1"/>
    </xf>
    <xf numFmtId="164" fontId="8" fillId="0" borderId="1" xfId="0" applyNumberFormat="1" applyFont="1" applyFill="1" applyBorder="1" applyAlignment="1">
      <alignment horizontal="center" vertical="center"/>
    </xf>
    <xf numFmtId="0" fontId="8" fillId="0" borderId="1" xfId="0" applyFont="1" applyFill="1" applyBorder="1" applyAlignment="1">
      <alignment horizontal="left" vertical="center" wrapText="1"/>
    </xf>
    <xf numFmtId="0" fontId="12" fillId="0" borderId="1" xfId="0" applyFont="1" applyFill="1" applyBorder="1" applyAlignment="1">
      <alignment vertical="center" wrapText="1"/>
    </xf>
    <xf numFmtId="164" fontId="8" fillId="0" borderId="2" xfId="0" applyNumberFormat="1" applyFont="1" applyFill="1" applyBorder="1" applyAlignment="1">
      <alignment horizontal="center" vertical="center"/>
    </xf>
    <xf numFmtId="164" fontId="8" fillId="0" borderId="1" xfId="0" applyNumberFormat="1" applyFont="1" applyFill="1" applyBorder="1" applyAlignment="1">
      <alignment horizontal="left" vertical="center" wrapText="1"/>
    </xf>
    <xf numFmtId="0" fontId="11" fillId="0" borderId="5" xfId="0" applyFont="1" applyFill="1" applyBorder="1" applyAlignment="1">
      <alignment vertical="center" wrapText="1"/>
    </xf>
    <xf numFmtId="0" fontId="12" fillId="0" borderId="1" xfId="0" applyFont="1" applyFill="1" applyBorder="1" applyAlignment="1">
      <alignment horizontal="left" vertical="center" wrapText="1"/>
    </xf>
    <xf numFmtId="0" fontId="12" fillId="0" borderId="4" xfId="0" applyFont="1" applyFill="1" applyBorder="1" applyAlignment="1">
      <alignment horizontal="left" vertical="center" wrapText="1"/>
    </xf>
    <xf numFmtId="164" fontId="8" fillId="0" borderId="4" xfId="0" applyNumberFormat="1" applyFont="1" applyFill="1" applyBorder="1" applyAlignment="1">
      <alignment horizontal="center" vertical="center" wrapText="1"/>
    </xf>
    <xf numFmtId="0" fontId="8" fillId="0" borderId="4" xfId="0" applyFont="1" applyFill="1" applyBorder="1" applyAlignment="1">
      <alignment horizontal="left" vertical="top" wrapText="1"/>
    </xf>
    <xf numFmtId="0" fontId="11" fillId="0" borderId="4" xfId="0" applyFont="1" applyFill="1" applyBorder="1" applyAlignment="1">
      <alignment vertical="center" wrapText="1"/>
    </xf>
    <xf numFmtId="164" fontId="8" fillId="0" borderId="2" xfId="0" applyNumberFormat="1" applyFont="1" applyFill="1" applyBorder="1" applyAlignment="1">
      <alignment horizontal="center" vertical="center" wrapText="1"/>
    </xf>
    <xf numFmtId="0" fontId="11" fillId="0" borderId="1" xfId="4" applyFont="1" applyFill="1" applyBorder="1" applyAlignment="1">
      <alignment horizontal="left" vertical="top" wrapText="1"/>
    </xf>
    <xf numFmtId="0" fontId="8" fillId="0" borderId="1" xfId="0" applyFont="1" applyFill="1" applyBorder="1" applyAlignment="1">
      <alignment horizontal="center" vertical="top" wrapText="1"/>
    </xf>
    <xf numFmtId="164" fontId="11" fillId="0" borderId="2" xfId="0" applyNumberFormat="1" applyFont="1" applyFill="1" applyBorder="1" applyAlignment="1">
      <alignment horizontal="center" vertical="center" wrapText="1"/>
    </xf>
    <xf numFmtId="2" fontId="8" fillId="0" borderId="2" xfId="4" applyNumberFormat="1" applyFont="1" applyFill="1" applyBorder="1" applyAlignment="1">
      <alignment horizontal="left" vertical="top" wrapText="1"/>
    </xf>
    <xf numFmtId="0" fontId="8" fillId="0" borderId="1" xfId="4" applyFont="1" applyFill="1" applyBorder="1" applyAlignment="1">
      <alignment horizontal="center" vertical="top" wrapText="1"/>
    </xf>
    <xf numFmtId="0" fontId="8" fillId="0" borderId="1" xfId="0" applyFont="1" applyFill="1" applyBorder="1"/>
    <xf numFmtId="164" fontId="8" fillId="0" borderId="1" xfId="0" applyNumberFormat="1" applyFont="1" applyFill="1" applyBorder="1" applyAlignment="1">
      <alignment horizontal="center" vertical="center"/>
    </xf>
    <xf numFmtId="164" fontId="8" fillId="0" borderId="1" xfId="0" applyNumberFormat="1" applyFont="1" applyFill="1" applyBorder="1" applyAlignment="1">
      <alignment horizontal="center" vertical="center" wrapText="1"/>
    </xf>
    <xf numFmtId="164" fontId="8" fillId="0" borderId="1" xfId="0" applyNumberFormat="1" applyFont="1" applyBorder="1" applyAlignment="1">
      <alignment horizontal="center" vertical="center"/>
    </xf>
    <xf numFmtId="164" fontId="11" fillId="0" borderId="1" xfId="0" applyNumberFormat="1" applyFont="1" applyBorder="1" applyAlignment="1">
      <alignment horizontal="center" vertical="center"/>
    </xf>
    <xf numFmtId="0" fontId="11" fillId="0" borderId="2" xfId="0" applyFont="1" applyFill="1" applyBorder="1" applyAlignment="1">
      <alignment vertical="top" wrapText="1"/>
    </xf>
    <xf numFmtId="0" fontId="8" fillId="0" borderId="0" xfId="0" applyFont="1" applyFill="1" applyBorder="1" applyAlignment="1">
      <alignment horizontal="left" vertical="center" wrapText="1"/>
    </xf>
    <xf numFmtId="0" fontId="8" fillId="0" borderId="7" xfId="0" applyFont="1" applyFill="1" applyBorder="1" applyAlignment="1">
      <alignment horizontal="left" vertical="center" wrapText="1"/>
    </xf>
    <xf numFmtId="0" fontId="15" fillId="0" borderId="1" xfId="0"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1" fontId="8" fillId="0" borderId="2" xfId="0" applyNumberFormat="1" applyFont="1" applyFill="1" applyBorder="1" applyAlignment="1">
      <alignment horizontal="center" vertical="center" wrapText="1"/>
    </xf>
    <xf numFmtId="1" fontId="8" fillId="0" borderId="3" xfId="0" applyNumberFormat="1" applyFont="1" applyFill="1" applyBorder="1" applyAlignment="1">
      <alignment horizontal="center" vertical="center" wrapText="1"/>
    </xf>
    <xf numFmtId="1" fontId="8" fillId="0" borderId="4" xfId="0" applyNumberFormat="1" applyFont="1" applyFill="1" applyBorder="1" applyAlignment="1">
      <alignment horizontal="center" vertical="center" wrapText="1"/>
    </xf>
    <xf numFmtId="0" fontId="8" fillId="0" borderId="2" xfId="0" applyFont="1" applyFill="1" applyBorder="1" applyAlignment="1">
      <alignment horizontal="left" vertical="center" wrapText="1"/>
    </xf>
    <xf numFmtId="0" fontId="8" fillId="0" borderId="4" xfId="0" applyFont="1" applyFill="1" applyBorder="1" applyAlignment="1">
      <alignment horizontal="left"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5" fillId="0" borderId="0" xfId="0" applyFont="1" applyFill="1" applyAlignment="1">
      <alignment horizontal="center" vertical="center"/>
    </xf>
    <xf numFmtId="1" fontId="8" fillId="0" borderId="1" xfId="0" applyNumberFormat="1" applyFont="1" applyFill="1" applyBorder="1" applyAlignment="1">
      <alignment horizontal="center" vertical="center"/>
    </xf>
    <xf numFmtId="164" fontId="8" fillId="0" borderId="5" xfId="0" applyNumberFormat="1" applyFont="1" applyFill="1" applyBorder="1" applyAlignment="1">
      <alignment horizontal="center" vertical="center" wrapText="1"/>
    </xf>
    <xf numFmtId="164" fontId="8" fillId="0" borderId="6" xfId="0" applyNumberFormat="1" applyFont="1" applyFill="1" applyBorder="1" applyAlignment="1">
      <alignment horizontal="center" vertical="center" wrapText="1"/>
    </xf>
    <xf numFmtId="164" fontId="8" fillId="0" borderId="2" xfId="0" applyNumberFormat="1" applyFont="1" applyFill="1" applyBorder="1" applyAlignment="1">
      <alignment horizontal="center" vertical="center" wrapText="1"/>
    </xf>
    <xf numFmtId="164" fontId="8" fillId="0" borderId="4" xfId="0" applyNumberFormat="1" applyFont="1" applyFill="1" applyBorder="1" applyAlignment="1">
      <alignment horizontal="center" vertical="center" wrapText="1"/>
    </xf>
    <xf numFmtId="164" fontId="8" fillId="0" borderId="1" xfId="0" applyNumberFormat="1" applyFont="1" applyFill="1" applyBorder="1" applyAlignment="1">
      <alignment horizontal="center" vertical="center"/>
    </xf>
    <xf numFmtId="164" fontId="8" fillId="0" borderId="1" xfId="0" applyNumberFormat="1" applyFont="1" applyFill="1" applyBorder="1" applyAlignment="1">
      <alignment horizontal="center" vertical="center" wrapText="1"/>
    </xf>
    <xf numFmtId="164" fontId="8" fillId="0" borderId="3"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cellXfs>
  <cellStyles count="7">
    <cellStyle name="Звичайний 2" xfId="4" xr:uid="{00000000-0005-0000-0000-000000000000}"/>
    <cellStyle name="Звичайний 2 2" xfId="6" xr:uid="{00000000-0005-0000-0000-000001000000}"/>
    <cellStyle name="Обычный" xfId="0" builtinId="0"/>
    <cellStyle name="Обычный 103 3" xfId="1" xr:uid="{00000000-0005-0000-0000-000003000000}"/>
    <cellStyle name="Обычный 103 3 2" xfId="5" xr:uid="{00000000-0005-0000-0000-000004000000}"/>
    <cellStyle name="Обычный 2" xfId="2" xr:uid="{00000000-0005-0000-0000-000005000000}"/>
    <cellStyle name="Обычный 3" xfId="3" xr:uid="{00000000-0005-0000-0000-000006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4"/>
  <sheetViews>
    <sheetView tabSelected="1" topLeftCell="E1" zoomScale="71" zoomScaleNormal="71" zoomScaleSheetLayoutView="70" workbookViewId="0">
      <pane ySplit="7" topLeftCell="A26" activePane="bottomLeft" state="frozen"/>
      <selection activeCell="A7" sqref="A7"/>
      <selection pane="bottomLeft" activeCell="M25" sqref="M25"/>
    </sheetView>
  </sheetViews>
  <sheetFormatPr defaultColWidth="9.140625" defaultRowHeight="15.75" x14ac:dyDescent="0.25"/>
  <cols>
    <col min="1" max="1" width="12" style="36" customWidth="1"/>
    <col min="2" max="2" width="42" style="36" customWidth="1"/>
    <col min="3" max="3" width="56.5703125" style="37" customWidth="1"/>
    <col min="4" max="4" width="27.7109375" style="37" customWidth="1"/>
    <col min="5" max="5" width="13.140625" style="38" customWidth="1"/>
    <col min="6" max="6" width="22.28515625" style="19" customWidth="1"/>
    <col min="7" max="7" width="16.7109375" style="39" customWidth="1"/>
    <col min="8" max="9" width="18.140625" style="39" customWidth="1"/>
    <col min="10" max="10" width="14.85546875" style="39" customWidth="1"/>
    <col min="11" max="11" width="19.42578125" style="39" customWidth="1"/>
    <col min="12" max="12" width="16" style="39" customWidth="1"/>
    <col min="13" max="13" width="17.140625" style="39" customWidth="1"/>
    <col min="14" max="14" width="16.5703125" style="39" customWidth="1"/>
    <col min="15" max="15" width="63" style="19" customWidth="1"/>
    <col min="16" max="16" width="19.85546875" style="19" customWidth="1"/>
    <col min="17" max="17" width="39" style="19" customWidth="1"/>
    <col min="18" max="16384" width="9.140625" style="19"/>
  </cols>
  <sheetData>
    <row r="1" spans="1:16" ht="16.899999999999999" customHeight="1" x14ac:dyDescent="0.25">
      <c r="O1" s="70" t="s">
        <v>124</v>
      </c>
      <c r="P1" s="71"/>
    </row>
    <row r="2" spans="1:16" ht="21" customHeight="1" x14ac:dyDescent="0.25">
      <c r="A2" s="87" t="s">
        <v>125</v>
      </c>
      <c r="B2" s="87"/>
      <c r="C2" s="87"/>
      <c r="D2" s="87"/>
      <c r="E2" s="87"/>
      <c r="F2" s="87"/>
      <c r="G2" s="87"/>
      <c r="H2" s="87"/>
      <c r="I2" s="87"/>
      <c r="J2" s="87"/>
      <c r="K2" s="87"/>
      <c r="L2" s="87"/>
      <c r="M2" s="87"/>
      <c r="N2" s="87"/>
      <c r="O2" s="87"/>
      <c r="P2" s="40"/>
    </row>
    <row r="3" spans="1:16" ht="45" customHeight="1" x14ac:dyDescent="0.25">
      <c r="A3" s="41"/>
      <c r="B3" s="41"/>
      <c r="C3" s="42"/>
      <c r="D3" s="42"/>
      <c r="E3" s="43"/>
      <c r="F3" s="40"/>
      <c r="G3" s="44"/>
      <c r="H3" s="44"/>
      <c r="I3" s="44"/>
      <c r="J3" s="44"/>
      <c r="K3" s="44"/>
      <c r="L3" s="44"/>
      <c r="M3" s="44"/>
      <c r="N3" s="44"/>
      <c r="O3" s="40"/>
      <c r="P3" s="40"/>
    </row>
    <row r="4" spans="1:16" s="38" customFormat="1" x14ac:dyDescent="0.25">
      <c r="A4" s="88" t="s">
        <v>0</v>
      </c>
      <c r="B4" s="79" t="s">
        <v>47</v>
      </c>
      <c r="C4" s="73" t="s">
        <v>52</v>
      </c>
      <c r="D4" s="73" t="s">
        <v>48</v>
      </c>
      <c r="E4" s="73" t="s">
        <v>21</v>
      </c>
      <c r="F4" s="73" t="s">
        <v>9</v>
      </c>
      <c r="G4" s="91" t="s">
        <v>2</v>
      </c>
      <c r="H4" s="93" t="s">
        <v>38</v>
      </c>
      <c r="I4" s="93"/>
      <c r="J4" s="93"/>
      <c r="K4" s="93"/>
      <c r="L4" s="93"/>
      <c r="M4" s="93"/>
      <c r="N4" s="93"/>
      <c r="O4" s="76" t="s">
        <v>8</v>
      </c>
      <c r="P4" s="76" t="s">
        <v>10</v>
      </c>
    </row>
    <row r="5" spans="1:16" s="38" customFormat="1" x14ac:dyDescent="0.25">
      <c r="A5" s="88"/>
      <c r="B5" s="80"/>
      <c r="C5" s="74"/>
      <c r="D5" s="74"/>
      <c r="E5" s="74"/>
      <c r="F5" s="74"/>
      <c r="G5" s="95"/>
      <c r="H5" s="94" t="s">
        <v>1</v>
      </c>
      <c r="I5" s="93" t="s">
        <v>3</v>
      </c>
      <c r="J5" s="93"/>
      <c r="K5" s="93"/>
      <c r="L5" s="93"/>
      <c r="M5" s="93"/>
      <c r="N5" s="93"/>
      <c r="O5" s="77"/>
      <c r="P5" s="77"/>
    </row>
    <row r="6" spans="1:16" s="38" customFormat="1" x14ac:dyDescent="0.25">
      <c r="A6" s="88"/>
      <c r="B6" s="80"/>
      <c r="C6" s="74"/>
      <c r="D6" s="74"/>
      <c r="E6" s="74"/>
      <c r="F6" s="74"/>
      <c r="G6" s="95"/>
      <c r="H6" s="94"/>
      <c r="I6" s="89" t="s">
        <v>4</v>
      </c>
      <c r="J6" s="90"/>
      <c r="K6" s="90"/>
      <c r="L6" s="89" t="s">
        <v>7</v>
      </c>
      <c r="M6" s="90"/>
      <c r="N6" s="91" t="s">
        <v>50</v>
      </c>
      <c r="O6" s="77"/>
      <c r="P6" s="77"/>
    </row>
    <row r="7" spans="1:16" s="38" customFormat="1" ht="148.15" customHeight="1" x14ac:dyDescent="0.25">
      <c r="A7" s="88"/>
      <c r="B7" s="81"/>
      <c r="C7" s="75"/>
      <c r="D7" s="75"/>
      <c r="E7" s="75"/>
      <c r="F7" s="75"/>
      <c r="G7" s="92"/>
      <c r="H7" s="94"/>
      <c r="I7" s="4" t="s">
        <v>5</v>
      </c>
      <c r="J7" s="4" t="s">
        <v>12</v>
      </c>
      <c r="K7" s="4" t="s">
        <v>11</v>
      </c>
      <c r="L7" s="4" t="s">
        <v>6</v>
      </c>
      <c r="M7" s="4" t="s">
        <v>49</v>
      </c>
      <c r="N7" s="92"/>
      <c r="O7" s="78"/>
      <c r="P7" s="78"/>
    </row>
    <row r="8" spans="1:16" x14ac:dyDescent="0.25">
      <c r="A8" s="45">
        <v>1</v>
      </c>
      <c r="B8" s="45">
        <v>2</v>
      </c>
      <c r="C8" s="1">
        <v>3</v>
      </c>
      <c r="D8" s="1">
        <v>4</v>
      </c>
      <c r="E8" s="1">
        <v>5</v>
      </c>
      <c r="F8" s="1">
        <v>6</v>
      </c>
      <c r="G8" s="46">
        <v>7</v>
      </c>
      <c r="H8" s="46">
        <v>8</v>
      </c>
      <c r="I8" s="46">
        <v>9</v>
      </c>
      <c r="J8" s="46">
        <v>10</v>
      </c>
      <c r="K8" s="46">
        <v>11</v>
      </c>
      <c r="L8" s="46">
        <v>12</v>
      </c>
      <c r="M8" s="46">
        <v>13</v>
      </c>
      <c r="N8" s="46">
        <v>14</v>
      </c>
      <c r="O8" s="1">
        <v>15</v>
      </c>
      <c r="P8" s="1">
        <v>16</v>
      </c>
    </row>
    <row r="9" spans="1:16" ht="157.5" x14ac:dyDescent="0.25">
      <c r="A9" s="45">
        <v>1</v>
      </c>
      <c r="B9" s="17" t="s">
        <v>94</v>
      </c>
      <c r="C9" s="17" t="s">
        <v>106</v>
      </c>
      <c r="D9" s="2" t="s">
        <v>51</v>
      </c>
      <c r="E9" s="1">
        <v>2022</v>
      </c>
      <c r="F9" s="1" t="s">
        <v>95</v>
      </c>
      <c r="G9" s="46"/>
      <c r="H9" s="4">
        <f>SUM(I9:N9)</f>
        <v>6000</v>
      </c>
      <c r="I9" s="47"/>
      <c r="J9" s="47"/>
      <c r="K9" s="47"/>
      <c r="L9" s="47"/>
      <c r="M9" s="47">
        <v>1000</v>
      </c>
      <c r="N9" s="47">
        <v>5000</v>
      </c>
      <c r="O9" s="48" t="s">
        <v>107</v>
      </c>
      <c r="P9" s="1"/>
    </row>
    <row r="10" spans="1:16" ht="110.25" x14ac:dyDescent="0.25">
      <c r="A10" s="45">
        <v>2</v>
      </c>
      <c r="B10" s="17" t="s">
        <v>100</v>
      </c>
      <c r="C10" s="17" t="s">
        <v>105</v>
      </c>
      <c r="D10" s="2" t="s">
        <v>51</v>
      </c>
      <c r="E10" s="2">
        <v>2022</v>
      </c>
      <c r="F10" s="2" t="s">
        <v>15</v>
      </c>
      <c r="G10" s="46"/>
      <c r="H10" s="4">
        <f t="shared" ref="H10:H38" si="0">SUM(I10:N10)</f>
        <v>26000</v>
      </c>
      <c r="I10" s="47"/>
      <c r="J10" s="47">
        <v>25000</v>
      </c>
      <c r="K10" s="47"/>
      <c r="L10" s="47"/>
      <c r="M10" s="47">
        <v>1000</v>
      </c>
      <c r="N10" s="47"/>
      <c r="O10" s="48" t="s">
        <v>101</v>
      </c>
      <c r="P10" s="1"/>
    </row>
    <row r="11" spans="1:16" s="5" customFormat="1" ht="110.25" x14ac:dyDescent="0.25">
      <c r="A11" s="1">
        <v>3</v>
      </c>
      <c r="B11" s="17" t="s">
        <v>35</v>
      </c>
      <c r="C11" s="17" t="s">
        <v>24</v>
      </c>
      <c r="D11" s="2" t="s">
        <v>51</v>
      </c>
      <c r="E11" s="1">
        <v>2022</v>
      </c>
      <c r="F11" s="1" t="s">
        <v>15</v>
      </c>
      <c r="G11" s="4">
        <v>27835.200000000001</v>
      </c>
      <c r="H11" s="4">
        <f t="shared" si="0"/>
        <v>27835.199999999997</v>
      </c>
      <c r="I11" s="47"/>
      <c r="J11" s="47"/>
      <c r="K11" s="47"/>
      <c r="L11" s="47"/>
      <c r="M11" s="47">
        <v>2530.473</v>
      </c>
      <c r="N11" s="47">
        <v>25304.726999999999</v>
      </c>
      <c r="O11" s="49" t="s">
        <v>16</v>
      </c>
      <c r="P11" s="1" t="s">
        <v>30</v>
      </c>
    </row>
    <row r="12" spans="1:16" s="5" customFormat="1" ht="141.75" x14ac:dyDescent="0.25">
      <c r="A12" s="1">
        <v>4</v>
      </c>
      <c r="B12" s="49" t="s">
        <v>35</v>
      </c>
      <c r="C12" s="17" t="s">
        <v>43</v>
      </c>
      <c r="D12" s="2" t="s">
        <v>51</v>
      </c>
      <c r="E12" s="1" t="s">
        <v>39</v>
      </c>
      <c r="F12" s="1" t="s">
        <v>15</v>
      </c>
      <c r="G12" s="50">
        <v>161387.75899999999</v>
      </c>
      <c r="H12" s="4">
        <f t="shared" si="0"/>
        <v>161387.75899999999</v>
      </c>
      <c r="I12" s="47"/>
      <c r="J12" s="47"/>
      <c r="K12" s="67">
        <v>158574.08499999999</v>
      </c>
      <c r="L12" s="67"/>
      <c r="M12" s="67">
        <v>2813.674</v>
      </c>
      <c r="N12" s="47"/>
      <c r="O12" s="51" t="s">
        <v>129</v>
      </c>
      <c r="P12" s="1"/>
    </row>
    <row r="13" spans="1:16" s="11" customFormat="1" ht="110.25" x14ac:dyDescent="0.25">
      <c r="A13" s="1">
        <v>5</v>
      </c>
      <c r="B13" s="49" t="s">
        <v>35</v>
      </c>
      <c r="C13" s="52" t="s">
        <v>25</v>
      </c>
      <c r="D13" s="2" t="s">
        <v>78</v>
      </c>
      <c r="E13" s="10">
        <v>2022</v>
      </c>
      <c r="F13" s="10" t="s">
        <v>27</v>
      </c>
      <c r="G13" s="4">
        <v>6036.1210000000001</v>
      </c>
      <c r="H13" s="4">
        <f t="shared" si="0"/>
        <v>6036.1210000000001</v>
      </c>
      <c r="I13" s="47"/>
      <c r="J13" s="47"/>
      <c r="K13" s="47"/>
      <c r="L13" s="47"/>
      <c r="M13" s="47">
        <v>548.73800000000006</v>
      </c>
      <c r="N13" s="47">
        <v>5487.3829999999998</v>
      </c>
      <c r="O13" s="53" t="s">
        <v>26</v>
      </c>
      <c r="P13" s="1" t="s">
        <v>30</v>
      </c>
    </row>
    <row r="14" spans="1:16" s="11" customFormat="1" ht="110.25" x14ac:dyDescent="0.25">
      <c r="A14" s="1">
        <v>6</v>
      </c>
      <c r="B14" s="49" t="s">
        <v>35</v>
      </c>
      <c r="C14" s="52" t="s">
        <v>54</v>
      </c>
      <c r="D14" s="2" t="s">
        <v>51</v>
      </c>
      <c r="E14" s="10">
        <v>2022</v>
      </c>
      <c r="F14" s="1" t="s">
        <v>15</v>
      </c>
      <c r="G14" s="4">
        <v>2402.9119999999998</v>
      </c>
      <c r="H14" s="4">
        <f t="shared" si="0"/>
        <v>2402.9119999999998</v>
      </c>
      <c r="I14" s="47"/>
      <c r="J14" s="47"/>
      <c r="K14" s="47"/>
      <c r="L14" s="47"/>
      <c r="M14" s="47"/>
      <c r="N14" s="47">
        <v>2402.9119999999998</v>
      </c>
      <c r="O14" s="54" t="s">
        <v>53</v>
      </c>
      <c r="P14" s="1"/>
    </row>
    <row r="15" spans="1:16" s="11" customFormat="1" ht="110.25" x14ac:dyDescent="0.25">
      <c r="A15" s="1">
        <v>7</v>
      </c>
      <c r="B15" s="49" t="s">
        <v>35</v>
      </c>
      <c r="C15" s="52" t="s">
        <v>34</v>
      </c>
      <c r="D15" s="2" t="s">
        <v>51</v>
      </c>
      <c r="E15" s="10">
        <v>2022</v>
      </c>
      <c r="F15" s="33" t="s">
        <v>40</v>
      </c>
      <c r="G15" s="4">
        <v>590</v>
      </c>
      <c r="H15" s="4">
        <f t="shared" si="0"/>
        <v>590</v>
      </c>
      <c r="I15" s="47"/>
      <c r="J15" s="47"/>
      <c r="K15" s="47"/>
      <c r="L15" s="47"/>
      <c r="M15" s="47">
        <v>590</v>
      </c>
      <c r="N15" s="47"/>
      <c r="O15" s="9" t="s">
        <v>36</v>
      </c>
      <c r="P15" s="1"/>
    </row>
    <row r="16" spans="1:16" s="5" customFormat="1" ht="141.75" x14ac:dyDescent="0.25">
      <c r="A16" s="1">
        <v>8</v>
      </c>
      <c r="B16" s="49" t="s">
        <v>97</v>
      </c>
      <c r="C16" s="17" t="s">
        <v>79</v>
      </c>
      <c r="D16" s="2" t="s">
        <v>51</v>
      </c>
      <c r="E16" s="10">
        <v>2022</v>
      </c>
      <c r="F16" s="35" t="s">
        <v>15</v>
      </c>
      <c r="G16" s="55">
        <v>12564.584000000001</v>
      </c>
      <c r="H16" s="4">
        <f t="shared" si="0"/>
        <v>12564.584000000001</v>
      </c>
      <c r="I16" s="47"/>
      <c r="J16" s="47"/>
      <c r="K16" s="47"/>
      <c r="L16" s="47"/>
      <c r="M16" s="47"/>
      <c r="N16" s="47">
        <v>12564.584000000001</v>
      </c>
      <c r="O16" s="56" t="s">
        <v>18</v>
      </c>
      <c r="P16" s="1" t="s">
        <v>14</v>
      </c>
    </row>
    <row r="17" spans="1:16" s="5" customFormat="1" ht="189" x14ac:dyDescent="0.25">
      <c r="A17" s="1">
        <v>9</v>
      </c>
      <c r="B17" s="49" t="s">
        <v>70</v>
      </c>
      <c r="C17" s="57" t="s">
        <v>116</v>
      </c>
      <c r="D17" s="2" t="s">
        <v>51</v>
      </c>
      <c r="E17" s="10">
        <v>2022</v>
      </c>
      <c r="F17" s="1" t="s">
        <v>17</v>
      </c>
      <c r="G17" s="58"/>
      <c r="H17" s="4">
        <f t="shared" si="0"/>
        <v>6384.2649999999994</v>
      </c>
      <c r="I17" s="47"/>
      <c r="J17" s="47">
        <v>3600.2649999999999</v>
      </c>
      <c r="K17" s="47"/>
      <c r="L17" s="47"/>
      <c r="M17" s="47">
        <v>500</v>
      </c>
      <c r="N17" s="47">
        <v>2284</v>
      </c>
      <c r="O17" s="59" t="s">
        <v>46</v>
      </c>
      <c r="P17" s="60"/>
    </row>
    <row r="18" spans="1:16" s="5" customFormat="1" ht="129" customHeight="1" x14ac:dyDescent="0.25">
      <c r="A18" s="1">
        <v>10</v>
      </c>
      <c r="B18" s="49" t="s">
        <v>28</v>
      </c>
      <c r="C18" s="57" t="s">
        <v>115</v>
      </c>
      <c r="D18" s="2" t="s">
        <v>51</v>
      </c>
      <c r="E18" s="10">
        <v>2022</v>
      </c>
      <c r="F18" s="1" t="s">
        <v>17</v>
      </c>
      <c r="G18" s="58">
        <v>4375.8649999999998</v>
      </c>
      <c r="H18" s="4">
        <f t="shared" si="0"/>
        <v>4375.8649999999998</v>
      </c>
      <c r="I18" s="47"/>
      <c r="J18" s="47"/>
      <c r="K18" s="47"/>
      <c r="L18" s="47"/>
      <c r="M18" s="47">
        <v>500</v>
      </c>
      <c r="N18" s="47">
        <v>3875.8649999999998</v>
      </c>
      <c r="O18" s="59" t="s">
        <v>117</v>
      </c>
      <c r="P18" s="60"/>
    </row>
    <row r="19" spans="1:16" s="5" customFormat="1" ht="94.5" x14ac:dyDescent="0.25">
      <c r="A19" s="1">
        <v>11</v>
      </c>
      <c r="B19" s="49" t="s">
        <v>28</v>
      </c>
      <c r="C19" s="57" t="s">
        <v>99</v>
      </c>
      <c r="D19" s="2" t="s">
        <v>51</v>
      </c>
      <c r="E19" s="10">
        <v>2022</v>
      </c>
      <c r="F19" s="1" t="s">
        <v>17</v>
      </c>
      <c r="G19" s="58">
        <v>10000</v>
      </c>
      <c r="H19" s="4">
        <f t="shared" si="0"/>
        <v>10000</v>
      </c>
      <c r="I19" s="47"/>
      <c r="J19" s="47"/>
      <c r="K19" s="47"/>
      <c r="L19" s="47"/>
      <c r="M19" s="47"/>
      <c r="N19" s="47">
        <v>10000</v>
      </c>
      <c r="O19" s="59" t="s">
        <v>41</v>
      </c>
      <c r="P19" s="60"/>
    </row>
    <row r="20" spans="1:16" s="5" customFormat="1" ht="157.5" x14ac:dyDescent="0.25">
      <c r="A20" s="1">
        <v>12</v>
      </c>
      <c r="B20" s="1" t="s">
        <v>22</v>
      </c>
      <c r="C20" s="57" t="s">
        <v>31</v>
      </c>
      <c r="D20" s="2" t="s">
        <v>51</v>
      </c>
      <c r="E20" s="10">
        <v>2022</v>
      </c>
      <c r="F20" s="1" t="s">
        <v>15</v>
      </c>
      <c r="G20" s="61">
        <v>4064.8939999999998</v>
      </c>
      <c r="H20" s="4">
        <f t="shared" si="0"/>
        <v>4064.8940000000002</v>
      </c>
      <c r="I20" s="47"/>
      <c r="J20" s="47"/>
      <c r="K20" s="47"/>
      <c r="L20" s="47"/>
      <c r="M20" s="47">
        <v>406.48899999999998</v>
      </c>
      <c r="N20" s="47">
        <v>3658.4050000000002</v>
      </c>
      <c r="O20" s="62" t="s">
        <v>32</v>
      </c>
      <c r="P20" s="63"/>
    </row>
    <row r="21" spans="1:16" s="5" customFormat="1" ht="78.75" x14ac:dyDescent="0.25">
      <c r="A21" s="1">
        <v>13</v>
      </c>
      <c r="B21" s="1" t="s">
        <v>110</v>
      </c>
      <c r="C21" s="57" t="s">
        <v>109</v>
      </c>
      <c r="D21" s="2" t="s">
        <v>51</v>
      </c>
      <c r="E21" s="10" t="s">
        <v>111</v>
      </c>
      <c r="F21" s="1" t="s">
        <v>112</v>
      </c>
      <c r="G21" s="61">
        <v>4742.5200000000004</v>
      </c>
      <c r="H21" s="4">
        <f t="shared" si="0"/>
        <v>251.2</v>
      </c>
      <c r="I21" s="47"/>
      <c r="J21" s="47"/>
      <c r="K21" s="47"/>
      <c r="L21" s="47">
        <v>251.2</v>
      </c>
      <c r="M21" s="47"/>
      <c r="N21" s="47"/>
      <c r="O21" s="62" t="s">
        <v>113</v>
      </c>
      <c r="P21" s="63" t="s">
        <v>114</v>
      </c>
    </row>
    <row r="22" spans="1:16" s="5" customFormat="1" ht="146.25" customHeight="1" x14ac:dyDescent="0.25">
      <c r="A22" s="1">
        <v>14</v>
      </c>
      <c r="B22" s="1" t="s">
        <v>22</v>
      </c>
      <c r="C22" s="57" t="s">
        <v>20</v>
      </c>
      <c r="D22" s="2" t="s">
        <v>51</v>
      </c>
      <c r="E22" s="10" t="s">
        <v>39</v>
      </c>
      <c r="F22" s="1" t="s">
        <v>15</v>
      </c>
      <c r="G22" s="3">
        <v>164277.95600000001</v>
      </c>
      <c r="H22" s="4">
        <f t="shared" si="0"/>
        <v>164277.95600000001</v>
      </c>
      <c r="I22" s="47"/>
      <c r="J22" s="47"/>
      <c r="K22" s="67">
        <v>160984.109</v>
      </c>
      <c r="L22" s="67"/>
      <c r="M22" s="67">
        <v>3293.8470000000002</v>
      </c>
      <c r="N22" s="47"/>
      <c r="O22" s="69" t="s">
        <v>135</v>
      </c>
      <c r="P22" s="1"/>
    </row>
    <row r="23" spans="1:16" s="5" customFormat="1" ht="126" x14ac:dyDescent="0.25">
      <c r="A23" s="1">
        <v>15</v>
      </c>
      <c r="B23" s="1" t="s">
        <v>22</v>
      </c>
      <c r="C23" s="17" t="s">
        <v>19</v>
      </c>
      <c r="D23" s="2" t="s">
        <v>51</v>
      </c>
      <c r="E23" s="10" t="s">
        <v>39</v>
      </c>
      <c r="F23" s="1" t="s">
        <v>15</v>
      </c>
      <c r="G23" s="3">
        <v>60666.091999999997</v>
      </c>
      <c r="H23" s="4">
        <f>SUM(I23:N23)</f>
        <v>30882.9</v>
      </c>
      <c r="I23" s="47"/>
      <c r="J23" s="47"/>
      <c r="K23" s="47"/>
      <c r="L23" s="47"/>
      <c r="M23" s="47">
        <v>8280.9</v>
      </c>
      <c r="N23" s="47">
        <v>22602</v>
      </c>
      <c r="O23" s="69" t="s">
        <v>130</v>
      </c>
      <c r="P23" s="1" t="s">
        <v>123</v>
      </c>
    </row>
    <row r="24" spans="1:16" s="5" customFormat="1" ht="180.75" customHeight="1" x14ac:dyDescent="0.25">
      <c r="A24" s="1">
        <v>16</v>
      </c>
      <c r="B24" s="1" t="s">
        <v>22</v>
      </c>
      <c r="C24" s="16" t="s">
        <v>37</v>
      </c>
      <c r="D24" s="2" t="s">
        <v>51</v>
      </c>
      <c r="E24" s="10" t="s">
        <v>39</v>
      </c>
      <c r="F24" s="1" t="s">
        <v>15</v>
      </c>
      <c r="G24" s="3" t="s">
        <v>23</v>
      </c>
      <c r="H24" s="66">
        <f t="shared" si="0"/>
        <v>13965.551000000001</v>
      </c>
      <c r="I24" s="65">
        <v>12568.995000000001</v>
      </c>
      <c r="J24" s="47"/>
      <c r="K24" s="47"/>
      <c r="L24" s="47"/>
      <c r="M24" s="47">
        <v>1396.556</v>
      </c>
      <c r="N24" s="47"/>
      <c r="O24" s="69" t="s">
        <v>136</v>
      </c>
      <c r="P24" s="1" t="s">
        <v>58</v>
      </c>
    </row>
    <row r="25" spans="1:16" s="5" customFormat="1" ht="94.5" x14ac:dyDescent="0.25">
      <c r="A25" s="1">
        <v>17</v>
      </c>
      <c r="B25" s="1" t="s">
        <v>67</v>
      </c>
      <c r="C25" s="16" t="s">
        <v>55</v>
      </c>
      <c r="D25" s="2" t="s">
        <v>51</v>
      </c>
      <c r="E25" s="10">
        <v>2022</v>
      </c>
      <c r="F25" s="1" t="s">
        <v>57</v>
      </c>
      <c r="G25" s="3"/>
      <c r="H25" s="4">
        <f t="shared" si="0"/>
        <v>26400</v>
      </c>
      <c r="I25" s="47"/>
      <c r="J25" s="47"/>
      <c r="K25" s="47">
        <v>21120</v>
      </c>
      <c r="L25" s="47"/>
      <c r="M25" s="47">
        <v>5280</v>
      </c>
      <c r="N25" s="47"/>
      <c r="O25" s="12" t="s">
        <v>56</v>
      </c>
      <c r="P25" s="1" t="s">
        <v>59</v>
      </c>
    </row>
    <row r="26" spans="1:16" ht="78.75" x14ac:dyDescent="0.25">
      <c r="A26" s="1">
        <v>18</v>
      </c>
      <c r="B26" s="30" t="s">
        <v>96</v>
      </c>
      <c r="C26" s="48" t="s">
        <v>60</v>
      </c>
      <c r="D26" s="2" t="s">
        <v>51</v>
      </c>
      <c r="E26" s="10">
        <v>2022</v>
      </c>
      <c r="F26" s="2" t="s">
        <v>42</v>
      </c>
      <c r="G26" s="4"/>
      <c r="H26" s="4">
        <f t="shared" si="0"/>
        <v>2200</v>
      </c>
      <c r="I26" s="47"/>
      <c r="J26" s="47"/>
      <c r="K26" s="47"/>
      <c r="L26" s="47"/>
      <c r="M26" s="47">
        <v>2200</v>
      </c>
      <c r="N26" s="47"/>
      <c r="O26" s="48" t="s">
        <v>75</v>
      </c>
      <c r="P26" s="34"/>
    </row>
    <row r="27" spans="1:16" ht="110.25" x14ac:dyDescent="0.25">
      <c r="A27" s="1">
        <v>19</v>
      </c>
      <c r="B27" s="30" t="s">
        <v>96</v>
      </c>
      <c r="C27" s="13" t="s">
        <v>61</v>
      </c>
      <c r="D27" s="2" t="s">
        <v>51</v>
      </c>
      <c r="E27" s="10">
        <v>2022</v>
      </c>
      <c r="F27" s="2" t="s">
        <v>42</v>
      </c>
      <c r="G27" s="4"/>
      <c r="H27" s="4">
        <f t="shared" si="0"/>
        <v>2200</v>
      </c>
      <c r="I27" s="47"/>
      <c r="J27" s="47">
        <v>1760</v>
      </c>
      <c r="K27" s="47"/>
      <c r="L27" s="47"/>
      <c r="M27" s="47">
        <v>440</v>
      </c>
      <c r="N27" s="47"/>
      <c r="O27" s="31" t="s">
        <v>76</v>
      </c>
      <c r="P27" s="34"/>
    </row>
    <row r="28" spans="1:16" ht="94.5" x14ac:dyDescent="0.25">
      <c r="A28" s="1">
        <v>20</v>
      </c>
      <c r="B28" s="30" t="s">
        <v>96</v>
      </c>
      <c r="C28" s="48" t="s">
        <v>62</v>
      </c>
      <c r="D28" s="2" t="s">
        <v>51</v>
      </c>
      <c r="E28" s="10">
        <v>2022</v>
      </c>
      <c r="F28" s="2" t="s">
        <v>42</v>
      </c>
      <c r="G28" s="4"/>
      <c r="H28" s="4">
        <f t="shared" si="0"/>
        <v>2950</v>
      </c>
      <c r="I28" s="47"/>
      <c r="J28" s="47"/>
      <c r="K28" s="47"/>
      <c r="L28" s="47"/>
      <c r="M28" s="47">
        <v>2950</v>
      </c>
      <c r="N28" s="47"/>
      <c r="O28" s="31" t="s">
        <v>77</v>
      </c>
      <c r="P28" s="34"/>
    </row>
    <row r="29" spans="1:16" ht="78.75" x14ac:dyDescent="0.25">
      <c r="A29" s="1">
        <v>21</v>
      </c>
      <c r="B29" s="30" t="s">
        <v>96</v>
      </c>
      <c r="C29" s="48" t="s">
        <v>44</v>
      </c>
      <c r="D29" s="2" t="s">
        <v>51</v>
      </c>
      <c r="E29" s="10">
        <v>2022</v>
      </c>
      <c r="F29" s="2" t="s">
        <v>42</v>
      </c>
      <c r="G29" s="4"/>
      <c r="H29" s="4">
        <f t="shared" si="0"/>
        <v>31500</v>
      </c>
      <c r="I29" s="47"/>
      <c r="J29" s="47"/>
      <c r="K29" s="47"/>
      <c r="L29" s="47"/>
      <c r="M29" s="47">
        <v>31500</v>
      </c>
      <c r="N29" s="47"/>
      <c r="O29" s="31" t="s">
        <v>45</v>
      </c>
      <c r="P29" s="34"/>
    </row>
    <row r="30" spans="1:16" ht="173.25" x14ac:dyDescent="0.25">
      <c r="A30" s="1">
        <v>22</v>
      </c>
      <c r="B30" s="30" t="s">
        <v>98</v>
      </c>
      <c r="C30" s="13" t="s">
        <v>63</v>
      </c>
      <c r="D30" s="2" t="s">
        <v>72</v>
      </c>
      <c r="E30" s="10">
        <v>2022</v>
      </c>
      <c r="F30" s="1" t="s">
        <v>15</v>
      </c>
      <c r="G30" s="4"/>
      <c r="H30" s="4">
        <f t="shared" si="0"/>
        <v>3095</v>
      </c>
      <c r="I30" s="47"/>
      <c r="J30" s="47"/>
      <c r="K30" s="47"/>
      <c r="L30" s="47"/>
      <c r="M30" s="47">
        <v>3095</v>
      </c>
      <c r="N30" s="47"/>
      <c r="O30" s="31" t="s">
        <v>73</v>
      </c>
      <c r="P30" s="1"/>
    </row>
    <row r="31" spans="1:16" ht="139.5" customHeight="1" x14ac:dyDescent="0.25">
      <c r="A31" s="1">
        <v>23</v>
      </c>
      <c r="B31" s="30" t="s">
        <v>120</v>
      </c>
      <c r="C31" s="48" t="s">
        <v>121</v>
      </c>
      <c r="D31" s="1" t="s">
        <v>51</v>
      </c>
      <c r="E31" s="10">
        <v>2022</v>
      </c>
      <c r="F31" s="4" t="s">
        <v>118</v>
      </c>
      <c r="G31" s="4">
        <v>4677.098</v>
      </c>
      <c r="H31" s="4">
        <f t="shared" si="0"/>
        <v>4677.098</v>
      </c>
      <c r="I31" s="4"/>
      <c r="J31" s="47"/>
      <c r="K31" s="14"/>
      <c r="L31" s="4"/>
      <c r="M31" s="14">
        <v>1266.03</v>
      </c>
      <c r="N31" s="4">
        <v>3411.0680000000002</v>
      </c>
      <c r="O31" s="13" t="s">
        <v>119</v>
      </c>
      <c r="P31" s="13" t="s">
        <v>122</v>
      </c>
    </row>
    <row r="32" spans="1:16" ht="63" x14ac:dyDescent="0.25">
      <c r="A32" s="45">
        <v>24</v>
      </c>
      <c r="B32" s="76" t="s">
        <v>102</v>
      </c>
      <c r="C32" s="17" t="s">
        <v>68</v>
      </c>
      <c r="D32" s="76" t="s">
        <v>51</v>
      </c>
      <c r="E32" s="86">
        <v>2022</v>
      </c>
      <c r="F32" s="73" t="s">
        <v>15</v>
      </c>
      <c r="G32" s="20">
        <v>15122.084000000001</v>
      </c>
      <c r="H32" s="4">
        <f t="shared" si="0"/>
        <v>9075.219000000001</v>
      </c>
      <c r="I32" s="47"/>
      <c r="J32" s="47"/>
      <c r="K32" s="67">
        <v>7616.4030000000002</v>
      </c>
      <c r="L32" s="67"/>
      <c r="M32" s="68">
        <v>1458.816</v>
      </c>
      <c r="N32" s="47"/>
      <c r="O32" s="82" t="s">
        <v>71</v>
      </c>
      <c r="P32" s="84" t="s">
        <v>87</v>
      </c>
    </row>
    <row r="33" spans="1:16" ht="117.6" customHeight="1" x14ac:dyDescent="0.25">
      <c r="A33" s="96" t="s">
        <v>132</v>
      </c>
      <c r="B33" s="78"/>
      <c r="C33" s="17" t="s">
        <v>88</v>
      </c>
      <c r="D33" s="78"/>
      <c r="E33" s="85"/>
      <c r="F33" s="75"/>
      <c r="G33" s="4"/>
      <c r="H33" s="4">
        <f t="shared" si="0"/>
        <v>150</v>
      </c>
      <c r="I33" s="47"/>
      <c r="J33" s="47"/>
      <c r="K33" s="47"/>
      <c r="L33" s="47"/>
      <c r="M33" s="47">
        <v>150</v>
      </c>
      <c r="N33" s="47"/>
      <c r="O33" s="83"/>
      <c r="P33" s="85"/>
    </row>
    <row r="34" spans="1:16" ht="78.75" x14ac:dyDescent="0.25">
      <c r="A34" s="96">
        <v>25</v>
      </c>
      <c r="B34" s="76" t="s">
        <v>102</v>
      </c>
      <c r="C34" s="17" t="s">
        <v>83</v>
      </c>
      <c r="D34" s="76" t="s">
        <v>51</v>
      </c>
      <c r="E34" s="86">
        <v>2022</v>
      </c>
      <c r="F34" s="76" t="s">
        <v>84</v>
      </c>
      <c r="G34" s="4">
        <v>9589.83</v>
      </c>
      <c r="H34" s="4">
        <f t="shared" si="0"/>
        <v>830.32100000000003</v>
      </c>
      <c r="I34" s="47"/>
      <c r="J34" s="47"/>
      <c r="K34" s="47">
        <v>830.32100000000003</v>
      </c>
      <c r="L34" s="47"/>
      <c r="M34" s="47"/>
      <c r="N34" s="47"/>
      <c r="O34" s="82" t="s">
        <v>86</v>
      </c>
      <c r="P34" s="84" t="s">
        <v>87</v>
      </c>
    </row>
    <row r="35" spans="1:16" ht="94.5" x14ac:dyDescent="0.25">
      <c r="A35" s="96" t="s">
        <v>133</v>
      </c>
      <c r="B35" s="77"/>
      <c r="C35" s="17" t="s">
        <v>85</v>
      </c>
      <c r="D35" s="77"/>
      <c r="E35" s="84"/>
      <c r="F35" s="77"/>
      <c r="G35" s="20"/>
      <c r="H35" s="4">
        <f t="shared" si="0"/>
        <v>100</v>
      </c>
      <c r="I35" s="47"/>
      <c r="J35" s="47"/>
      <c r="K35" s="47"/>
      <c r="L35" s="47"/>
      <c r="M35" s="47">
        <v>100</v>
      </c>
      <c r="N35" s="47"/>
      <c r="O35" s="83"/>
      <c r="P35" s="85"/>
    </row>
    <row r="36" spans="1:16" ht="157.5" x14ac:dyDescent="0.25">
      <c r="A36" s="96">
        <v>25.2</v>
      </c>
      <c r="B36" s="78"/>
      <c r="C36" s="17" t="s">
        <v>92</v>
      </c>
      <c r="D36" s="78"/>
      <c r="E36" s="85"/>
      <c r="F36" s="78"/>
      <c r="G36" s="20"/>
      <c r="H36" s="4">
        <f t="shared" si="0"/>
        <v>513.76</v>
      </c>
      <c r="I36" s="47"/>
      <c r="J36" s="47"/>
      <c r="K36" s="47"/>
      <c r="L36" s="47"/>
      <c r="M36" s="47">
        <v>513.76</v>
      </c>
      <c r="N36" s="47"/>
      <c r="O36" s="21" t="s">
        <v>93</v>
      </c>
      <c r="P36" s="32"/>
    </row>
    <row r="37" spans="1:16" ht="47.25" x14ac:dyDescent="0.25">
      <c r="A37" s="96">
        <v>26</v>
      </c>
      <c r="B37" s="76" t="s">
        <v>102</v>
      </c>
      <c r="C37" s="17" t="s">
        <v>69</v>
      </c>
      <c r="D37" s="2" t="s">
        <v>51</v>
      </c>
      <c r="E37" s="86">
        <v>2022</v>
      </c>
      <c r="F37" s="73" t="s">
        <v>15</v>
      </c>
      <c r="G37" s="4">
        <v>55199.972999999998</v>
      </c>
      <c r="H37" s="4">
        <f t="shared" si="0"/>
        <v>39595.345000000001</v>
      </c>
      <c r="I37" s="47"/>
      <c r="J37" s="47"/>
      <c r="K37" s="67">
        <v>17530.883999999998</v>
      </c>
      <c r="L37" s="67">
        <v>18000</v>
      </c>
      <c r="M37" s="68">
        <v>4064.4609999999998</v>
      </c>
      <c r="N37" s="47"/>
      <c r="O37" s="82" t="s">
        <v>71</v>
      </c>
      <c r="P37" s="84" t="s">
        <v>87</v>
      </c>
    </row>
    <row r="38" spans="1:16" ht="134.25" customHeight="1" x14ac:dyDescent="0.25">
      <c r="A38" s="96" t="s">
        <v>134</v>
      </c>
      <c r="B38" s="78"/>
      <c r="C38" s="13" t="s">
        <v>89</v>
      </c>
      <c r="D38" s="2" t="s">
        <v>51</v>
      </c>
      <c r="E38" s="85"/>
      <c r="F38" s="75"/>
      <c r="G38" s="4"/>
      <c r="H38" s="4">
        <f t="shared" si="0"/>
        <v>200</v>
      </c>
      <c r="I38" s="47"/>
      <c r="J38" s="47"/>
      <c r="K38" s="47"/>
      <c r="L38" s="47"/>
      <c r="M38" s="47">
        <v>200</v>
      </c>
      <c r="N38" s="47"/>
      <c r="O38" s="83"/>
      <c r="P38" s="85"/>
    </row>
    <row r="39" spans="1:16" ht="21.6" customHeight="1" x14ac:dyDescent="0.25">
      <c r="A39" s="22"/>
      <c r="B39" s="22"/>
      <c r="C39" s="23" t="s">
        <v>13</v>
      </c>
      <c r="D39" s="23"/>
      <c r="E39" s="24"/>
      <c r="F39" s="25"/>
      <c r="G39" s="26"/>
      <c r="H39" s="26">
        <f>SUM(H9:H38)</f>
        <v>600505.94999999995</v>
      </c>
      <c r="I39" s="26">
        <f t="shared" ref="I39:N39" si="1">SUM(I9:I38)</f>
        <v>12568.995000000001</v>
      </c>
      <c r="J39" s="26">
        <f t="shared" si="1"/>
        <v>30360.264999999999</v>
      </c>
      <c r="K39" s="26">
        <f t="shared" si="1"/>
        <v>366655.80200000003</v>
      </c>
      <c r="L39" s="26">
        <f t="shared" si="1"/>
        <v>18251.2</v>
      </c>
      <c r="M39" s="26">
        <f t="shared" si="1"/>
        <v>76078.743999999992</v>
      </c>
      <c r="N39" s="26">
        <f t="shared" si="1"/>
        <v>96590.943999999989</v>
      </c>
      <c r="O39" s="26"/>
      <c r="P39" s="18"/>
    </row>
    <row r="40" spans="1:16" ht="65.45" customHeight="1" x14ac:dyDescent="0.25">
      <c r="A40" s="72" t="s">
        <v>66</v>
      </c>
      <c r="B40" s="72"/>
      <c r="C40" s="72"/>
      <c r="D40" s="72"/>
      <c r="E40" s="72"/>
      <c r="F40" s="72"/>
      <c r="G40" s="72"/>
      <c r="H40" s="72"/>
      <c r="I40" s="72"/>
      <c r="J40" s="72"/>
      <c r="K40" s="72"/>
      <c r="L40" s="72"/>
      <c r="M40" s="72"/>
      <c r="N40" s="72"/>
      <c r="O40" s="72"/>
      <c r="P40" s="72"/>
    </row>
    <row r="41" spans="1:16" ht="110.25" x14ac:dyDescent="0.25">
      <c r="A41" s="29">
        <v>1</v>
      </c>
      <c r="B41" s="2" t="s">
        <v>103</v>
      </c>
      <c r="C41" s="2" t="s">
        <v>90</v>
      </c>
      <c r="D41" s="2" t="s">
        <v>51</v>
      </c>
      <c r="E41" s="2">
        <v>2022</v>
      </c>
      <c r="F41" s="2" t="s">
        <v>15</v>
      </c>
      <c r="G41" s="27"/>
      <c r="H41" s="14">
        <f t="shared" ref="H41:H42" si="2">SUM(I41:N41)</f>
        <v>2000</v>
      </c>
      <c r="I41" s="27"/>
      <c r="J41" s="27"/>
      <c r="K41" s="27"/>
      <c r="L41" s="27"/>
      <c r="M41" s="28">
        <v>2000</v>
      </c>
      <c r="N41" s="27"/>
      <c r="O41" s="13" t="s">
        <v>74</v>
      </c>
      <c r="P41" s="24"/>
    </row>
    <row r="42" spans="1:16" ht="110.25" x14ac:dyDescent="0.25">
      <c r="A42" s="29">
        <v>2</v>
      </c>
      <c r="B42" s="2" t="s">
        <v>104</v>
      </c>
      <c r="C42" s="2" t="s">
        <v>91</v>
      </c>
      <c r="D42" s="2" t="s">
        <v>51</v>
      </c>
      <c r="E42" s="2">
        <v>2022</v>
      </c>
      <c r="F42" s="2" t="s">
        <v>15</v>
      </c>
      <c r="G42" s="27"/>
      <c r="H42" s="14">
        <f t="shared" si="2"/>
        <v>500</v>
      </c>
      <c r="I42" s="27"/>
      <c r="J42" s="27"/>
      <c r="K42" s="27"/>
      <c r="L42" s="27"/>
      <c r="M42" s="28">
        <v>500</v>
      </c>
      <c r="N42" s="27"/>
      <c r="O42" s="13" t="s">
        <v>74</v>
      </c>
      <c r="P42" s="24"/>
    </row>
    <row r="43" spans="1:16" s="5" customFormat="1" ht="110.25" x14ac:dyDescent="0.25">
      <c r="A43" s="2">
        <v>3</v>
      </c>
      <c r="B43" s="2" t="s">
        <v>29</v>
      </c>
      <c r="C43" s="13" t="s">
        <v>64</v>
      </c>
      <c r="D43" s="2" t="s">
        <v>51</v>
      </c>
      <c r="E43" s="2">
        <v>2022</v>
      </c>
      <c r="F43" s="2" t="s">
        <v>15</v>
      </c>
      <c r="G43" s="14"/>
      <c r="H43" s="14">
        <f t="shared" ref="H43:H50" si="3">SUM(I43:N43)</f>
        <v>527.4</v>
      </c>
      <c r="I43" s="14"/>
      <c r="J43" s="14"/>
      <c r="K43" s="14"/>
      <c r="L43" s="14"/>
      <c r="M43" s="14">
        <v>527.4</v>
      </c>
      <c r="N43" s="15"/>
      <c r="O43" s="13" t="s">
        <v>74</v>
      </c>
      <c r="P43" s="1"/>
    </row>
    <row r="44" spans="1:16" s="5" customFormat="1" ht="110.25" x14ac:dyDescent="0.25">
      <c r="A44" s="29">
        <v>4</v>
      </c>
      <c r="B44" s="2" t="s">
        <v>29</v>
      </c>
      <c r="C44" s="13" t="s">
        <v>126</v>
      </c>
      <c r="D44" s="2" t="s">
        <v>51</v>
      </c>
      <c r="E44" s="2">
        <v>2022</v>
      </c>
      <c r="F44" s="2" t="s">
        <v>15</v>
      </c>
      <c r="G44" s="14"/>
      <c r="H44" s="14">
        <f t="shared" si="3"/>
        <v>300</v>
      </c>
      <c r="I44" s="14"/>
      <c r="J44" s="14"/>
      <c r="K44" s="14"/>
      <c r="L44" s="14"/>
      <c r="M44" s="14">
        <v>300</v>
      </c>
      <c r="N44" s="8"/>
      <c r="O44" s="13" t="s">
        <v>74</v>
      </c>
      <c r="P44" s="6"/>
    </row>
    <row r="45" spans="1:16" s="5" customFormat="1" ht="110.25" x14ac:dyDescent="0.25">
      <c r="A45" s="2">
        <v>5</v>
      </c>
      <c r="B45" s="2" t="s">
        <v>35</v>
      </c>
      <c r="C45" s="13" t="s">
        <v>108</v>
      </c>
      <c r="D45" s="2" t="s">
        <v>51</v>
      </c>
      <c r="E45" s="2">
        <v>2022</v>
      </c>
      <c r="F45" s="2" t="s">
        <v>15</v>
      </c>
      <c r="G45" s="14"/>
      <c r="H45" s="14">
        <v>400</v>
      </c>
      <c r="I45" s="14"/>
      <c r="J45" s="14"/>
      <c r="K45" s="14"/>
      <c r="L45" s="14"/>
      <c r="M45" s="14">
        <v>400</v>
      </c>
      <c r="N45" s="15"/>
      <c r="O45" s="13" t="s">
        <v>74</v>
      </c>
      <c r="P45" s="1"/>
    </row>
    <row r="46" spans="1:16" s="5" customFormat="1" ht="126" x14ac:dyDescent="0.25">
      <c r="A46" s="29">
        <v>6</v>
      </c>
      <c r="B46" s="2" t="s">
        <v>35</v>
      </c>
      <c r="C46" s="13" t="s">
        <v>65</v>
      </c>
      <c r="D46" s="2" t="s">
        <v>51</v>
      </c>
      <c r="E46" s="2">
        <v>2022</v>
      </c>
      <c r="F46" s="2" t="s">
        <v>15</v>
      </c>
      <c r="G46" s="14"/>
      <c r="H46" s="14">
        <f t="shared" si="3"/>
        <v>500</v>
      </c>
      <c r="I46" s="14"/>
      <c r="J46" s="14"/>
      <c r="K46" s="14"/>
      <c r="L46" s="14"/>
      <c r="M46" s="14">
        <v>500</v>
      </c>
      <c r="N46" s="15"/>
      <c r="O46" s="13" t="s">
        <v>74</v>
      </c>
      <c r="P46" s="1"/>
    </row>
    <row r="47" spans="1:16" s="7" customFormat="1" ht="129" customHeight="1" x14ac:dyDescent="0.25">
      <c r="A47" s="2">
        <v>7</v>
      </c>
      <c r="B47" s="2" t="s">
        <v>33</v>
      </c>
      <c r="C47" s="13" t="s">
        <v>80</v>
      </c>
      <c r="D47" s="2" t="s">
        <v>51</v>
      </c>
      <c r="E47" s="8">
        <v>2022</v>
      </c>
      <c r="F47" s="2" t="s">
        <v>15</v>
      </c>
      <c r="G47" s="14"/>
      <c r="H47" s="14">
        <f t="shared" si="3"/>
        <v>2000</v>
      </c>
      <c r="I47" s="14"/>
      <c r="J47" s="14"/>
      <c r="K47" s="14"/>
      <c r="L47" s="14"/>
      <c r="M47" s="14">
        <v>2000</v>
      </c>
      <c r="N47" s="8"/>
      <c r="O47" s="13" t="s">
        <v>74</v>
      </c>
      <c r="P47" s="6"/>
    </row>
    <row r="48" spans="1:16" s="7" customFormat="1" ht="110.25" x14ac:dyDescent="0.25">
      <c r="A48" s="29">
        <v>8</v>
      </c>
      <c r="B48" s="2" t="s">
        <v>104</v>
      </c>
      <c r="C48" s="13" t="s">
        <v>82</v>
      </c>
      <c r="D48" s="2" t="s">
        <v>51</v>
      </c>
      <c r="E48" s="8">
        <v>2022</v>
      </c>
      <c r="F48" s="2" t="s">
        <v>15</v>
      </c>
      <c r="G48" s="14"/>
      <c r="H48" s="14">
        <f t="shared" si="3"/>
        <v>1000</v>
      </c>
      <c r="I48" s="14"/>
      <c r="J48" s="14"/>
      <c r="K48" s="14"/>
      <c r="L48" s="14"/>
      <c r="M48" s="14">
        <v>1000</v>
      </c>
      <c r="N48" s="8"/>
      <c r="O48" s="13" t="s">
        <v>74</v>
      </c>
      <c r="P48" s="6"/>
    </row>
    <row r="49" spans="1:16" s="7" customFormat="1" ht="126.75" customHeight="1" x14ac:dyDescent="0.25">
      <c r="A49" s="2">
        <v>9</v>
      </c>
      <c r="B49" s="2" t="s">
        <v>22</v>
      </c>
      <c r="C49" s="13" t="s">
        <v>127</v>
      </c>
      <c r="D49" s="2" t="s">
        <v>51</v>
      </c>
      <c r="E49" s="8">
        <v>2022</v>
      </c>
      <c r="F49" s="2" t="s">
        <v>15</v>
      </c>
      <c r="G49" s="14"/>
      <c r="H49" s="14">
        <f t="shared" si="3"/>
        <v>300</v>
      </c>
      <c r="I49" s="14"/>
      <c r="J49" s="14"/>
      <c r="K49" s="14"/>
      <c r="L49" s="14"/>
      <c r="M49" s="14">
        <v>300</v>
      </c>
      <c r="N49" s="8"/>
      <c r="O49" s="13" t="s">
        <v>128</v>
      </c>
      <c r="P49" s="6"/>
    </row>
    <row r="50" spans="1:16" s="7" customFormat="1" ht="110.25" x14ac:dyDescent="0.25">
      <c r="A50" s="29">
        <v>10</v>
      </c>
      <c r="B50" s="2" t="s">
        <v>104</v>
      </c>
      <c r="C50" s="13" t="s">
        <v>81</v>
      </c>
      <c r="D50" s="2" t="s">
        <v>51</v>
      </c>
      <c r="E50" s="8">
        <v>2022</v>
      </c>
      <c r="F50" s="2" t="s">
        <v>15</v>
      </c>
      <c r="G50" s="14"/>
      <c r="H50" s="14">
        <f t="shared" si="3"/>
        <v>300</v>
      </c>
      <c r="I50" s="14"/>
      <c r="J50" s="14"/>
      <c r="K50" s="14"/>
      <c r="L50" s="14"/>
      <c r="M50" s="14">
        <v>300</v>
      </c>
      <c r="N50" s="8"/>
      <c r="O50" s="13" t="s">
        <v>74</v>
      </c>
      <c r="P50" s="6"/>
    </row>
    <row r="51" spans="1:16" x14ac:dyDescent="0.25">
      <c r="A51" s="1"/>
      <c r="B51" s="1"/>
      <c r="C51" s="23" t="s">
        <v>13</v>
      </c>
      <c r="D51" s="23"/>
      <c r="E51" s="24"/>
      <c r="F51" s="24"/>
      <c r="G51" s="26"/>
      <c r="H51" s="26">
        <f>SUM(H41:H50)</f>
        <v>7827.4</v>
      </c>
      <c r="I51" s="26">
        <f t="shared" ref="I51:N51" si="4">SUM(I41:I50)</f>
        <v>0</v>
      </c>
      <c r="J51" s="26">
        <f t="shared" si="4"/>
        <v>0</v>
      </c>
      <c r="K51" s="26">
        <f t="shared" si="4"/>
        <v>0</v>
      </c>
      <c r="L51" s="26">
        <f t="shared" si="4"/>
        <v>0</v>
      </c>
      <c r="M51" s="26">
        <f t="shared" si="4"/>
        <v>7827.4</v>
      </c>
      <c r="N51" s="26">
        <f t="shared" si="4"/>
        <v>0</v>
      </c>
      <c r="O51" s="64"/>
      <c r="P51" s="64"/>
    </row>
    <row r="54" spans="1:16" x14ac:dyDescent="0.25">
      <c r="D54" s="37" t="s">
        <v>131</v>
      </c>
    </row>
  </sheetData>
  <autoFilter ref="A7:P25" xr:uid="{00000000-0009-0000-0000-000000000000}"/>
  <mergeCells count="35">
    <mergeCell ref="F34:F36"/>
    <mergeCell ref="B37:B38"/>
    <mergeCell ref="B34:B36"/>
    <mergeCell ref="D34:D36"/>
    <mergeCell ref="B32:B33"/>
    <mergeCell ref="D32:D33"/>
    <mergeCell ref="F32:F33"/>
    <mergeCell ref="E32:E33"/>
    <mergeCell ref="A2:O2"/>
    <mergeCell ref="A4:A7"/>
    <mergeCell ref="I6:K6"/>
    <mergeCell ref="L6:M6"/>
    <mergeCell ref="N6:N7"/>
    <mergeCell ref="O4:O7"/>
    <mergeCell ref="H4:N4"/>
    <mergeCell ref="I5:N5"/>
    <mergeCell ref="H5:H7"/>
    <mergeCell ref="G4:G7"/>
    <mergeCell ref="C4:C7"/>
    <mergeCell ref="O1:P1"/>
    <mergeCell ref="A40:P40"/>
    <mergeCell ref="F4:F7"/>
    <mergeCell ref="E4:E7"/>
    <mergeCell ref="P4:P7"/>
    <mergeCell ref="B4:B7"/>
    <mergeCell ref="D4:D7"/>
    <mergeCell ref="O34:O35"/>
    <mergeCell ref="P34:P35"/>
    <mergeCell ref="O32:O33"/>
    <mergeCell ref="P32:P33"/>
    <mergeCell ref="O37:O38"/>
    <mergeCell ref="P37:P38"/>
    <mergeCell ref="F37:F38"/>
    <mergeCell ref="E34:E36"/>
    <mergeCell ref="E37:E38"/>
  </mergeCells>
  <phoneticPr fontId="6" type="noConversion"/>
  <pageMargins left="0" right="0" top="0.59055118110236227" bottom="0.74803149606299213" header="0.39370078740157483" footer="0.31496062992125984"/>
  <pageSetup paperSize="9" scale="36" firstPageNumber="123" fitToHeight="0" orientation="landscape" useFirstPageNumber="1" r:id="rId1"/>
  <headerFooter>
    <oddHeader>&amp;C&amp;"Times New Roman,обычный"&amp;P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2022-02-07T13:04:23Z</dcterms:modified>
</cp:coreProperties>
</file>